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20" yWindow="-120" windowWidth="20730" windowHeight="11040"/>
  </bookViews>
  <sheets>
    <sheet name="ORÇAMENTO" sheetId="3" r:id="rId1"/>
    <sheet name="COMP ORSE" sheetId="9" state="hidden" r:id="rId2"/>
    <sheet name="MEM DE CÁLCULO (2)" sheetId="8" r:id="rId3"/>
    <sheet name="MEM DE CÁLCULO SEC" sheetId="12" r:id="rId4"/>
    <sheet name="COMP SINAPI" sheetId="10" r:id="rId5"/>
    <sheet name="COMP SEINFRA-CE" sheetId="11" r:id="rId6"/>
  </sheets>
  <definedNames>
    <definedName name="_xlnm.Print_Area" localSheetId="0">ORÇAMENTO!$A$1:$I$70</definedName>
  </definedName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7" i="12"/>
  <c r="J27"/>
  <c r="L27" s="1"/>
  <c r="F64" i="3" s="1"/>
  <c r="G26" i="12"/>
  <c r="J26" s="1"/>
  <c r="L26" s="1"/>
  <c r="F61" i="3" s="1"/>
  <c r="L25" i="12"/>
  <c r="L24"/>
  <c r="F59" i="3" s="1"/>
  <c r="K20" i="12"/>
  <c r="K19"/>
  <c r="G17"/>
  <c r="J17" s="1"/>
  <c r="L17" s="1"/>
  <c r="F51" i="3" s="1"/>
  <c r="G16" i="12"/>
  <c r="J16" s="1"/>
  <c r="L16" s="1"/>
  <c r="F50" i="3" s="1"/>
  <c r="J14" i="12"/>
  <c r="L14" s="1"/>
  <c r="F47" i="3" s="1"/>
  <c r="G13" i="12"/>
  <c r="J13" s="1"/>
  <c r="L13" s="1"/>
  <c r="F48" i="3" s="1"/>
  <c r="J12" i="12"/>
  <c r="L12" s="1"/>
  <c r="F45" i="3" s="1"/>
  <c r="J11" i="12"/>
  <c r="L11" s="1"/>
  <c r="F46" i="3" s="1"/>
  <c r="K9" i="12"/>
  <c r="J9"/>
  <c r="L9" s="1"/>
  <c r="F40" i="3" s="1"/>
  <c r="H64"/>
  <c r="I64"/>
  <c r="H63"/>
  <c r="I63" s="1"/>
  <c r="H62"/>
  <c r="I62" s="1"/>
  <c r="H61"/>
  <c r="H60"/>
  <c r="I60" s="1"/>
  <c r="H59"/>
  <c r="H57"/>
  <c r="H55"/>
  <c r="H54"/>
  <c r="H53"/>
  <c r="H51"/>
  <c r="I51" s="1"/>
  <c r="H50"/>
  <c r="H48"/>
  <c r="I48" s="1"/>
  <c r="H47"/>
  <c r="H46"/>
  <c r="H45"/>
  <c r="H43"/>
  <c r="I43" s="1"/>
  <c r="H42"/>
  <c r="I42" s="1"/>
  <c r="H40"/>
  <c r="H39"/>
  <c r="I39" s="1"/>
  <c r="I40" l="1"/>
  <c r="I38" s="1"/>
  <c r="I46"/>
  <c r="I50"/>
  <c r="I49" s="1"/>
  <c r="I59"/>
  <c r="I61"/>
  <c r="I47"/>
  <c r="I45"/>
  <c r="L22" i="12"/>
  <c r="J19"/>
  <c r="I58" i="3"/>
  <c r="I41"/>
  <c r="F57"/>
  <c r="I57" s="1"/>
  <c r="I56" s="1"/>
  <c r="I44" l="1"/>
  <c r="J20" i="12"/>
  <c r="L20" s="1"/>
  <c r="F55" i="3" s="1"/>
  <c r="I55" s="1"/>
  <c r="J22" i="12"/>
  <c r="L19"/>
  <c r="F53" i="3" s="1"/>
  <c r="F54" l="1"/>
  <c r="I54" s="1"/>
  <c r="I53"/>
  <c r="J4" i="10"/>
  <c r="J5"/>
  <c r="J6"/>
  <c r="J7"/>
  <c r="J8"/>
  <c r="J9"/>
  <c r="J10"/>
  <c r="K10"/>
  <c r="J14"/>
  <c r="I15"/>
  <c r="J15" s="1"/>
  <c r="I16"/>
  <c r="J16" s="1"/>
  <c r="J17"/>
  <c r="J18"/>
  <c r="J19"/>
  <c r="J20"/>
  <c r="J21"/>
  <c r="J25"/>
  <c r="J26"/>
  <c r="I30"/>
  <c r="I45" s="1"/>
  <c r="J30"/>
  <c r="I31"/>
  <c r="J31"/>
  <c r="J32"/>
  <c r="J33"/>
  <c r="J34"/>
  <c r="J35"/>
  <c r="J36"/>
  <c r="J38"/>
  <c r="J39"/>
  <c r="J40"/>
  <c r="K40"/>
  <c r="J44"/>
  <c r="J46"/>
  <c r="J47"/>
  <c r="I52"/>
  <c r="J52" s="1"/>
  <c r="J53"/>
  <c r="J59"/>
  <c r="C63"/>
  <c r="J63"/>
  <c r="C64"/>
  <c r="J64"/>
  <c r="C65"/>
  <c r="P65"/>
  <c r="I52" i="3" l="1"/>
  <c r="I65" s="1"/>
  <c r="O26" i="10"/>
  <c r="J45"/>
  <c r="K47" s="1"/>
  <c r="I51"/>
  <c r="K21"/>
  <c r="I58"/>
  <c r="J58" s="1"/>
  <c r="J51" l="1"/>
  <c r="K53" s="1"/>
  <c r="I57"/>
  <c r="J57" l="1"/>
  <c r="K59" s="1"/>
  <c r="I69"/>
  <c r="J69" s="1"/>
  <c r="K70" s="1"/>
  <c r="H29" i="3" l="1"/>
  <c r="H28"/>
  <c r="I28" s="1"/>
  <c r="H27"/>
  <c r="I27" s="1"/>
  <c r="H26"/>
  <c r="H25"/>
  <c r="H24"/>
  <c r="H22"/>
  <c r="H20"/>
  <c r="H19"/>
  <c r="H18"/>
  <c r="H16"/>
  <c r="H15"/>
  <c r="H13"/>
  <c r="H12"/>
  <c r="H10"/>
  <c r="I10" s="1"/>
  <c r="H9"/>
  <c r="I9" s="1"/>
  <c r="H7"/>
  <c r="I7" s="1"/>
  <c r="I6" s="1"/>
  <c r="J25" i="8"/>
  <c r="L25" s="1"/>
  <c r="F26" i="3" s="1"/>
  <c r="I26" s="1"/>
  <c r="J24" i="8"/>
  <c r="L24" s="1"/>
  <c r="I15"/>
  <c r="G15"/>
  <c r="G14"/>
  <c r="G12"/>
  <c r="J12" s="1"/>
  <c r="I8" i="3" l="1"/>
  <c r="K18" i="8"/>
  <c r="J15"/>
  <c r="L15" s="1"/>
  <c r="F16" i="3" s="1"/>
  <c r="I16" s="1"/>
  <c r="L12" i="8"/>
  <c r="F13" i="3" s="1"/>
  <c r="I13" s="1"/>
  <c r="J11" i="8"/>
  <c r="L11" s="1"/>
  <c r="F12" i="3" s="1"/>
  <c r="I12" s="1"/>
  <c r="I11" l="1"/>
  <c r="H5" i="9"/>
  <c r="H4"/>
  <c r="H6" s="1"/>
  <c r="G2" l="1"/>
  <c r="H2" s="1"/>
  <c r="J14" i="8" l="1"/>
  <c r="J20" s="1"/>
  <c r="L20" s="1"/>
  <c r="F22" i="3" s="1"/>
  <c r="K26" i="8"/>
  <c r="J26"/>
  <c r="L26" s="1"/>
  <c r="F29" i="3" s="1"/>
  <c r="I29" s="1"/>
  <c r="L23" i="8"/>
  <c r="F25" i="3" s="1"/>
  <c r="I25" s="1"/>
  <c r="L22" i="8"/>
  <c r="F24" i="3" s="1"/>
  <c r="I24" s="1"/>
  <c r="K9" i="8"/>
  <c r="J9"/>
  <c r="L9" s="1"/>
  <c r="I23" i="3" l="1"/>
  <c r="L14" i="8"/>
  <c r="I22" i="3"/>
  <c r="I21" s="1"/>
  <c r="K17" i="8"/>
  <c r="J17" l="1"/>
  <c r="J18" s="1"/>
  <c r="F15" i="3"/>
  <c r="I15" s="1"/>
  <c r="I14" s="1"/>
  <c r="L18" i="8"/>
  <c r="F20" i="3" s="1"/>
  <c r="I20" s="1"/>
  <c r="L17" i="8" l="1"/>
  <c r="F18" i="3" s="1"/>
  <c r="F19" l="1"/>
  <c r="I19" s="1"/>
  <c r="I18"/>
  <c r="I17" l="1"/>
  <c r="I30" s="1"/>
  <c r="I77" l="1"/>
  <c r="I67"/>
</calcChain>
</file>

<file path=xl/sharedStrings.xml><?xml version="1.0" encoding="utf-8"?>
<sst xmlns="http://schemas.openxmlformats.org/spreadsheetml/2006/main" count="825" uniqueCount="252">
  <si>
    <t>OBRA: CEJUSC 2º GRÁU - REFORMA DE SALAS DO 6º ANDAR DO PRÉDIO DO TRT 22.</t>
  </si>
  <si>
    <t>LOCAL: SEDE DO TRT 22 - AV. JOÃO XIII, 1460, BAIRRO NOIVOS- TERESINA PIAUÍ.</t>
  </si>
  <si>
    <t>ORÇAMENTO SINTÉTICO</t>
  </si>
  <si>
    <t>BDI: 30 % NÃO DESONERADO</t>
  </si>
  <si>
    <t xml:space="preserve">REFERÊNCIAS DE CUSTOS: SINAPI ND 01/2026, SEINFRA-CE 028 </t>
  </si>
  <si>
    <t>1.0</t>
  </si>
  <si>
    <t>SERVIÇOS PRELIMINARES</t>
  </si>
  <si>
    <t>1.1</t>
  </si>
  <si>
    <t>COTAÇÃO</t>
  </si>
  <si>
    <t>CREA-PI</t>
  </si>
  <si>
    <t>TAXA DE ART</t>
  </si>
  <si>
    <t>UND</t>
  </si>
  <si>
    <t>2.0</t>
  </si>
  <si>
    <t>ADMINISTRAÇÃO LOCAL</t>
  </si>
  <si>
    <t>2.1</t>
  </si>
  <si>
    <t>SINAPI</t>
  </si>
  <si>
    <t>ENGENHEIRO CIVIL DE OBRA JUNIOR COM ENCARGOS COMPLEMENTARES</t>
  </si>
  <si>
    <t>H</t>
  </si>
  <si>
    <t>2.2</t>
  </si>
  <si>
    <t>MESTRE DE OBRAS COM ENCARGOS COMPLEMENTARES</t>
  </si>
  <si>
    <t>3.0</t>
  </si>
  <si>
    <t>SERVIÇOS INICIAIS</t>
  </si>
  <si>
    <t>3.1</t>
  </si>
  <si>
    <t>97640 adapt</t>
  </si>
  <si>
    <t>REMOÇÃO DE FORROS DE DRYWALL, PVC E FIBROMINERAL, DE FORMA MANUAL, SEM REAPROVEITAMENTO. AF_09/2023</t>
  </si>
  <si>
    <t>m2</t>
  </si>
  <si>
    <t>3.2</t>
  </si>
  <si>
    <t>SEINFRA</t>
  </si>
  <si>
    <t>C1050</t>
  </si>
  <si>
    <t>DEMOLIÇÃO DE DIVISÓRIA LEVE</t>
  </si>
  <si>
    <t>4.0</t>
  </si>
  <si>
    <t>VEDAÇÃO</t>
  </si>
  <si>
    <t>4.1</t>
  </si>
  <si>
    <t>PAREDE COM SISTEMA EM CHAPAS DE GESSO PARA DRYWALL, USO INTERNO, COM DUAS FACES SIMPLES E ESTRUTURA METÁLICA COM GUIAS SIMPLES PARA PAREDES COM ÁREA LÍQUIDA MAIOR OU IGUAL A 6 M2, COM VÃOS. AF_07/2023_PS</t>
  </si>
  <si>
    <t>M2</t>
  </si>
  <si>
    <t>4.2</t>
  </si>
  <si>
    <t>C4507</t>
  </si>
  <si>
    <t>PAREDE COM SISTEMA EM CHAPAS DE GESSO PARA DRYWALL, USO INTERNO, COM DUAS FACES SIMPLES E ESTRUTURA METÁLICA COM GUIAS DUPLAS PARA PAREDES COM ÁREA LÍQUIDA MAIOR OU IGUAL A 6 M2, COM VÃOS. AF_07/2023_PS</t>
  </si>
  <si>
    <t>5.0</t>
  </si>
  <si>
    <t>PINTURA</t>
  </si>
  <si>
    <t>5.1</t>
  </si>
  <si>
    <t>EMASSAMENTO COM MASSA LÁTEX, APLICAÇÃO EM PAREDE, DUAS DEMÃOS, LIXAMENTO MANUAL. AF_04/2023</t>
  </si>
  <si>
    <t>5.2</t>
  </si>
  <si>
    <t>FUNDO SELADOR ACRÍLICO, APLICAÇÃO MANUAL EM PAREDE, UMA DEMÃO. AF_04/2023</t>
  </si>
  <si>
    <t>5.3</t>
  </si>
  <si>
    <t>PINTURA LÁTEX ACRÍLICA PREMIUM, APLICAÇÃO MANUAL EM PAREDES, DUAS DEMÃOS. AF_04/2023</t>
  </si>
  <si>
    <t>AF_07/2023_PS</t>
  </si>
  <si>
    <t>6.0</t>
  </si>
  <si>
    <t>ISOLAMENTO ACÚSTICO</t>
  </si>
  <si>
    <t xml:space="preserve"> 6.1</t>
  </si>
  <si>
    <t>104725 adapt</t>
  </si>
  <si>
    <t>INSTALAÇÃO DE ISOLAMENTO COM LÃ DE VIDRO EM PAREDE DRYWALL. AF_07/2023</t>
  </si>
  <si>
    <t>7.0</t>
  </si>
  <si>
    <t>SERVIÇOS FINAIS</t>
  </si>
  <si>
    <t>7.1</t>
  </si>
  <si>
    <t>KIT DE PORTA DE MADEIRA PARA PINTURA, SEMI-OCA (LEVE OU MÉDIA), PADRÃO MÉDIO, 80X210CM, ESPESSURA DE 3,5CM, ITENS INCLUSOS: DOBRADIÇAS, MONTAGEM E INSTALAÇÃO DO BATENTE, FECHADURA COM EXECUÇÃO DO FURO - FORNECIMENTO E INSTALAÇÃO. AF_10/2025</t>
  </si>
  <si>
    <t>7.2</t>
  </si>
  <si>
    <t>SEINFRA-CE</t>
  </si>
  <si>
    <t>C4102 modificada</t>
  </si>
  <si>
    <t>REMANEJAMENTO DE LUMINÁRIAS</t>
  </si>
  <si>
    <t>7.3</t>
  </si>
  <si>
    <t>DIVISÓRIA FIXA EM VIDRO TEMPERADO 10 MM, SEM ABERTURA. AF_10/2025_PS</t>
  </si>
  <si>
    <t>7.4</t>
  </si>
  <si>
    <t>ORSE</t>
  </si>
  <si>
    <t>Ponto de caixa seca p/ lógica, c/ canaleta plastica c/divisoria 20x10mm, incluso tomada</t>
  </si>
  <si>
    <t>7.5</t>
  </si>
  <si>
    <t>Revisão de ponto de tomada de força tipo 2</t>
  </si>
  <si>
    <t>7.6</t>
  </si>
  <si>
    <t>LIMPEZA DE SUPERFÍCIE COM JATO DE ALTA PRESSÃO. AF_04/2019</t>
  </si>
  <si>
    <t>TOTAL DO ORÇAMENTO R$ 42.488,19  (QUARENTA E DOIS MIL, QUATROCENTOS E OITENTA E OITO REAIS E DEZENOVE CENTAVOS).</t>
  </si>
  <si>
    <t>TRT 22 - PIAUÍ</t>
  </si>
  <si>
    <t>OBRA: SEC. JUDICIÁRIA - REFORMA DE SALAS DO 6º ANDAR DO PRÉDIO DO TRT 22.</t>
  </si>
  <si>
    <t xml:space="preserve">REFERÊNCIAS DE CUSTOS: SINAPI ND 01/2026, SEINFRA-CE 028 E ORSE 09/2025. </t>
  </si>
  <si>
    <t>1.2</t>
  </si>
  <si>
    <t>EXECUÇÃO DE LINHAS DE REFERÊNCIA EM GABARITO OU CAVALETE. AF_03/2024</t>
  </si>
  <si>
    <t>M</t>
  </si>
  <si>
    <t>C2210</t>
  </si>
  <si>
    <t>RETIRADA DE PORTAS E JANELAS, INCLUSIVE BATENTES</t>
  </si>
  <si>
    <t>3.3</t>
  </si>
  <si>
    <t>REMOÇÃO DE CHAPAS E PERFIS DE DRYWALL, DE FORMA MANUAL, SEM REAPROVEITAMENTO. AF_09/2023</t>
  </si>
  <si>
    <t>3.4</t>
  </si>
  <si>
    <t>C5214</t>
  </si>
  <si>
    <t>REMANEJAMENTO DE DIVISÓRIA LEVE - DESMONTAGEM E REMONTAGEM</t>
  </si>
  <si>
    <t>C4428</t>
  </si>
  <si>
    <t>TOTAL DO ORÇAMENTO R$ 52.862,94  (CINQUENTA E DOIS MIL, OITOCENTOS E SESSENTA E DOIS REAIS E NOVENTA E QUATRO CENTAVOS).</t>
  </si>
  <si>
    <t>TOTAL SEJUSC 2º GRÁU + SEC. JUDICIÁRIA</t>
  </si>
  <si>
    <t>VALOR TOTAL DA OBRA DE REFORMA DO 6º ANDAR:   R$ 94.979,86 (NOVENTA E QUATRO MIL, NOVECENTOS E SETENTA E NOVE REAIS E OITENTA E SEIS CENTAVOS)</t>
  </si>
  <si>
    <t>TIPO</t>
  </si>
  <si>
    <t xml:space="preserve">Código </t>
  </si>
  <si>
    <t xml:space="preserve">Banco </t>
  </si>
  <si>
    <t xml:space="preserve">Descrição </t>
  </si>
  <si>
    <t xml:space="preserve">Und </t>
  </si>
  <si>
    <t xml:space="preserve">Quant. </t>
  </si>
  <si>
    <t xml:space="preserve">Valor Unit </t>
  </si>
  <si>
    <t>Total</t>
  </si>
  <si>
    <t xml:space="preserve">Composição </t>
  </si>
  <si>
    <t xml:space="preserve">ORSE </t>
  </si>
  <si>
    <t>Gradil Nylofor 3D, malha 20x5cm, Ø 5mm 250x243 cm, pintura branca, verde epreta, Belgo ou similar, inclusive postes (secção 60x40mm e h=3,20m) e acessórios</t>
  </si>
  <si>
    <t xml:space="preserve">m² </t>
  </si>
  <si>
    <t xml:space="preserve">1,0000000 </t>
  </si>
  <si>
    <t xml:space="preserve">Insumo </t>
  </si>
  <si>
    <t xml:space="preserve">pç </t>
  </si>
  <si>
    <t xml:space="preserve">0,1646000 </t>
  </si>
  <si>
    <t xml:space="preserve">2.549,05 </t>
  </si>
  <si>
    <t>419,57</t>
  </si>
  <si>
    <t>COMPOSICAO</t>
  </si>
  <si>
    <t>88309</t>
  </si>
  <si>
    <t>PEDREIRO COM ENCARGOS COMPLEMENTARES</t>
  </si>
  <si>
    <t xml:space="preserve">h </t>
  </si>
  <si>
    <t>88316</t>
  </si>
  <si>
    <t>SERVENTE COM ENCARGOS COMPLEMENTARES</t>
  </si>
  <si>
    <t>OBRA: REFORMA DE SALAS DO 3º ANDAR DO PRÉDIO DO TRT 22.</t>
  </si>
  <si>
    <t>MEMÓRIA DE CÁLCULO</t>
  </si>
  <si>
    <t>UNIDADE</t>
  </si>
  <si>
    <t>COEF</t>
  </si>
  <si>
    <t>COMP</t>
  </si>
  <si>
    <t>LARG</t>
  </si>
  <si>
    <t>ALT</t>
  </si>
  <si>
    <t>ÁREA</t>
  </si>
  <si>
    <t>VOL</t>
  </si>
  <si>
    <t>TOTAL</t>
  </si>
  <si>
    <t xml:space="preserve"> C1630 </t>
  </si>
  <si>
    <t>Locação da obra (execução de gabarito)</t>
  </si>
  <si>
    <t>m²</t>
  </si>
  <si>
    <t>conferir pé direito.</t>
  </si>
  <si>
    <t>ISOLAMENTO  ACÚSTICO</t>
  </si>
  <si>
    <t>6.1</t>
  </si>
  <si>
    <t>PORTA TIPO PARANÁ (0,80 x 2,10 m), COMPLETA</t>
  </si>
  <si>
    <t>C1958</t>
  </si>
  <si>
    <t>PORTA DE FERRO COMPACTA EM CHAPA, INCLUS. BATENTES E FERRAGENS</t>
  </si>
  <si>
    <t>INSTALAÇÃO DE VIDRO TEMPERADO, E = 10 MM, ENCAIXADO EM PERFIL U. AF_11/2025</t>
  </si>
  <si>
    <t>C1628</t>
  </si>
  <si>
    <t>LIMPEZA GERAL</t>
  </si>
  <si>
    <t>m</t>
  </si>
  <si>
    <t>6.2</t>
  </si>
  <si>
    <t>REVESTIMENTO</t>
  </si>
  <si>
    <t>90777</t>
  </si>
  <si>
    <t/>
  </si>
  <si>
    <t>INSUMO</t>
  </si>
  <si>
    <t>2706</t>
  </si>
  <si>
    <t>ENGENHEIRO CIVIL DE OBRA JUNIOR (HORISTA)</t>
  </si>
  <si>
    <t>1,0000000</t>
  </si>
  <si>
    <t>EXAMES - HORISTA (COLETADO CAIXA - ENCARGOS COMPLEMENTARES)</t>
  </si>
  <si>
    <t>37372</t>
  </si>
  <si>
    <t>ALIMENTACAO - HORISTA (COLETADO CAIXA - ENCARGOS COMPLEMENTARES)</t>
  </si>
  <si>
    <t>37373</t>
  </si>
  <si>
    <t>SEGURO - HORISTA (COLETADO CAIXA - ENCARGOS COMPLEMENTARES)</t>
  </si>
  <si>
    <t>43462</t>
  </si>
  <si>
    <t>FERRAMENTAS - FAMILIA ENGENHEIRO CIVIL - HORISTA (ENCARGOS COMPLEMENTARES - COLETADO CAIXA)</t>
  </si>
  <si>
    <t>43486</t>
  </si>
  <si>
    <t>EPI - FAMILIA ENGENHEIRO CIVIL - HORISTA (ENCARGOS COMPLEMENTARES - COLETADO CAIXA)</t>
  </si>
  <si>
    <t>95402</t>
  </si>
  <si>
    <t>CURSO DE CAPACITAÇÃO PARA ENGENHEIRO CIVIL DE OBRA JÚNIOR (ENCARGOS COMPLEMENTARES) - HORISTA</t>
  </si>
  <si>
    <t>90780</t>
  </si>
  <si>
    <t>4069</t>
  </si>
  <si>
    <t>MESTRE DE OBRAS (HORISTA)</t>
  </si>
  <si>
    <t>43463</t>
  </si>
  <si>
    <t>FERRAMENTAS - FAMILIA ENCARREGADO GERAL - HORISTA (ENCARGOS COMPLEMENTARES - COLETADO CAIXA)</t>
  </si>
  <si>
    <t>43487</t>
  </si>
  <si>
    <t>EPI - FAMILIA ENCARREGADO GERAL - HORISTA (ENCARGOS COMPLEMENTARES - COLETADO CAIXA)</t>
  </si>
  <si>
    <t>TRANSPORTE - HORISTA (COLETADO CAIXA - ENCARGOS COMPLEMENTARES)</t>
  </si>
  <si>
    <t>95405</t>
  </si>
  <si>
    <t>CURSO DE CAPACITAÇÃO PARA MESTRE DE OBRAS (ENCARGOS COMPLEMENTARES) - HORISTA</t>
  </si>
  <si>
    <t>97640  adapt</t>
  </si>
  <si>
    <t>REMOÇÃO DE FORROS DE DRYWALL, PVC E FIBROMINERAL, DE FORMA MANUAL, COM REAPROVEITAMENTO. AF_09/2023</t>
  </si>
  <si>
    <t>97640 dapt</t>
  </si>
  <si>
    <t>MONTADOR DE ESTRUTURA METÁLICA COM ENCARGOS COMPLEMENTARES</t>
  </si>
  <si>
    <t>39443 (PE)</t>
  </si>
  <si>
    <t>PARAFUSO DRY WALL, EM ACO ZINCADO, CABECA LENTILHA E PONTA BROCA (LB), LARGURA 4,2 MM, COMPRIMENTO 13 MM</t>
  </si>
  <si>
    <t>UN</t>
  </si>
  <si>
    <t>39435 (PE)</t>
  </si>
  <si>
    <t>PARAFUSO DRY WALL, EM ACO FOSFATIZADO, CABECA TROMBETA E PONTA AGULHA (TA), COMPRIMENTO 25 MM</t>
  </si>
  <si>
    <t>MASSA DE REJUNTE EM PO PARA DRYWALL, A BASE DE GESSO, SECAGEM RAPIDA, PARA TRATAMENTO DE JUNTAS DE CHAPA DE GESSO (NECESSITA ADICAO DE AGUA)</t>
  </si>
  <si>
    <t>KG</t>
  </si>
  <si>
    <t>FITA DE PAPEL REFORCADA COM LAMINA DE METAL PARA REFORCO DE CANTOS DE CHAPA DE GESSO PARA DRYWALL</t>
  </si>
  <si>
    <t>FITA DE PAPEL MICROPERFURADO, 50 X 150 MM, PARA TRATAMENTO DE JUNTAS DE CHAPA DE GESSO PARA DRYWALL</t>
  </si>
  <si>
    <t>PERFIL MONTANTE, FORMATO C, EM ACO ZINCADO, PARA ESTRUTURA PAREDE DRYWALL, E = 0,5 MM, 70 X 3000 MM (L X C)</t>
  </si>
  <si>
    <t>PERFIL GUIA, FORMATO U, EM ACO ZINCADO, PARA ESTRUTURA PAREDE DRYWALL, E = 0,5 MM, 70 X 3000 MM (L X C)</t>
  </si>
  <si>
    <t>PLACA / CHAPA DE GESSO ACARTONADO, STANDARD (ST), COR BRANCA, E = 12,5 MM, 1200 X 2400 MM (L X C)</t>
  </si>
  <si>
    <t>37586  (SP)</t>
  </si>
  <si>
    <t>PINO DE ACO COM ARRUELA CONICA, DIAMETRO ARRUELA = *23* MM E COMP HASTE = *27* MM (ACAO INDIRETA)</t>
  </si>
  <si>
    <t>CENTO</t>
  </si>
  <si>
    <t>PINTOR COM ENCARGOS COMPLEMENTARES</t>
  </si>
  <si>
    <t>LIXA PARA PAREDE</t>
  </si>
  <si>
    <t>MASSA CORRIDA A BASE PVA</t>
  </si>
  <si>
    <t xml:space="preserve"> 88316 </t>
  </si>
  <si>
    <t xml:space="preserve"> 88310 </t>
  </si>
  <si>
    <t>SELADOR ACRILICO OPACO PREMIUM INTERIOR/EXTERIOR</t>
  </si>
  <si>
    <t>L</t>
  </si>
  <si>
    <t>TINTA LÁTEX ACRÍLICA PREMIUM, COR BRANCO FOSCO</t>
  </si>
  <si>
    <t>ORSE 09/25</t>
  </si>
  <si>
    <t>Manta de lã de vidro aluminizada esp: 25mm</t>
  </si>
  <si>
    <t>99814</t>
  </si>
  <si>
    <t>0,0890000</t>
  </si>
  <si>
    <t>99833</t>
  </si>
  <si>
    <t>LAVADORA DE ALTA PRESSAO (LAVA-JATO) PARA AGUA FRIA, PRESSAO DE OPERACAO ENTRE 1400 E 1900 LIB/POL2, VAZAO MAXIMA ENTRE 400 E 700 L/H - CHP DIURNO. AF_05/2023</t>
  </si>
  <si>
    <t>CHP</t>
  </si>
  <si>
    <t>0,0150000</t>
  </si>
  <si>
    <t>0,07</t>
  </si>
  <si>
    <t>C2210 - RETIRADA DE PORTAS E JANELAS, INCLUSIVE BATENTES - M2</t>
  </si>
  <si>
    <t>MAO DE OBRA</t>
  </si>
  <si>
    <t>Unidade</t>
  </si>
  <si>
    <t>Coeficiente</t>
  </si>
  <si>
    <t>Preço</t>
  </si>
  <si>
    <t>I2391</t>
  </si>
  <si>
    <t>PEDREIRO</t>
  </si>
  <si>
    <t>I2543</t>
  </si>
  <si>
    <t>SERVENTE</t>
  </si>
  <si>
    <t>Total:</t>
  </si>
  <si>
    <t>Total Simples:</t>
  </si>
  <si>
    <t>Encargos Sociais:</t>
  </si>
  <si>
    <t>INCLUSO</t>
  </si>
  <si>
    <t>Valor BDI:</t>
  </si>
  <si>
    <t>Valor Geral:</t>
  </si>
  <si>
    <t>C5214 - REMANEJAMENTO DE DIVISÓRIA LEVE - DESMONTAGEM E REMONTAGEM - M2</t>
  </si>
  <si>
    <t>I1530</t>
  </si>
  <si>
    <t>MONTADOR</t>
  </si>
  <si>
    <t>C1050 - DEMOLIÇÃO DE DIVISÓRIA LEVE - M2</t>
  </si>
  <si>
    <t>C4507 - PAREDE DE BLOCO DE GESSO STAND, INCLUSIVE EMASSAMENTO - FORNECIMENTO E EXECUÇÃO - M2</t>
  </si>
  <si>
    <t>MATERIAIS</t>
  </si>
  <si>
    <t>I8332</t>
  </si>
  <si>
    <t>PAREDE DE BLOCO DE GESSO STAND, INCLUSIVE EMASSAMENTO (EXECUTADO)</t>
  </si>
  <si>
    <t>C4428 - PORTA TIPO PARANÁ (0,80 x 2,10 m), COMPLETA - UN</t>
  </si>
  <si>
    <t>SERVIÇOS</t>
  </si>
  <si>
    <t>C4421</t>
  </si>
  <si>
    <t>FORRAMENTO DE MADEIRA L = 15 cm</t>
  </si>
  <si>
    <t>CJ</t>
  </si>
  <si>
    <t>C4422</t>
  </si>
  <si>
    <t>ALIZAR DE MADEIRA L= 5 cm (1 FACE)</t>
  </si>
  <si>
    <t>C4427</t>
  </si>
  <si>
    <t>PORTA TIPO PARANÁ (0,80 x 2,10 m), C/ FERRAGENS</t>
  </si>
  <si>
    <t>C4102 - LUMINÁRIA DE EMBUTIR COM ANEL DE ARREMATE EM ALUMÍNIO ANODIZADO E PINTADO POR PROCESSO ELETROSTÁTICO PARA LÂMPADA DICRÓICA DE 50W - UN</t>
  </si>
  <si>
    <t>I0042</t>
  </si>
  <si>
    <t>AJUDANTE DE ELETRICISTA</t>
  </si>
  <si>
    <t>I2312</t>
  </si>
  <si>
    <t>ELETRICISTA</t>
  </si>
  <si>
    <t>C1958 - PORTA DE FERRO COMPACTA EM CHAPA, INCLUS. BATENTES E FERRAGENS - M2</t>
  </si>
  <si>
    <t>I0108</t>
  </si>
  <si>
    <t>AREIA GROSSA</t>
  </si>
  <si>
    <t>M3</t>
  </si>
  <si>
    <t>I0208</t>
  </si>
  <si>
    <t>BATENTE DE FERRO</t>
  </si>
  <si>
    <t>I0441</t>
  </si>
  <si>
    <t>CAL HIDRATADA</t>
  </si>
  <si>
    <t>I0805</t>
  </si>
  <si>
    <t>CIMENTO PORTLAND</t>
  </si>
  <si>
    <t>I1031</t>
  </si>
  <si>
    <t>DOBRADIÇA DE FERRO PARA PORTA INTERNA</t>
  </si>
  <si>
    <t>I1154</t>
  </si>
  <si>
    <t>FECHADURA COMPLETA PARA PORTA EXTERNA</t>
  </si>
  <si>
    <t>I1704</t>
  </si>
  <si>
    <t>PORTA DE FERRO EM CHAPA DUPLA N.14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</si>
</sst>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64" formatCode="_(* #,##0.00_);_(* \(#,##0.00\);_(* &quot;-&quot;??_);_(@_)"/>
    <numFmt numFmtId="165" formatCode="#,##0.0000000"/>
    <numFmt numFmtId="166" formatCode="#,##0.0000"/>
  </numFmts>
  <fonts count="27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u/>
      <sz val="11"/>
      <color theme="10"/>
      <name val="Calibri"/>
      <family val="2"/>
    </font>
    <font>
      <sz val="10"/>
      <name val="Arial"/>
      <family val="2"/>
    </font>
    <font>
      <b/>
      <sz val="10"/>
      <name val="Aptos Display"/>
      <family val="1"/>
      <scheme val="major"/>
    </font>
    <font>
      <sz val="10"/>
      <name val="Aptos Display"/>
      <family val="1"/>
      <scheme val="major"/>
    </font>
    <font>
      <sz val="11"/>
      <color indexed="8"/>
      <name val="Calibri"/>
      <family val="2"/>
      <charset val="1"/>
    </font>
    <font>
      <sz val="10"/>
      <color indexed="8"/>
      <name val="Arial"/>
      <family val="2"/>
      <charset val="1"/>
    </font>
    <font>
      <b/>
      <sz val="10"/>
      <color indexed="8"/>
      <name val="Arial"/>
      <family val="2"/>
      <charset val="1"/>
    </font>
    <font>
      <sz val="10"/>
      <color indexed="8"/>
      <name val="Arial"/>
      <family val="2"/>
    </font>
    <font>
      <sz val="11"/>
      <color theme="1"/>
      <name val="Aptos Narrow"/>
      <family val="2"/>
      <scheme val="minor"/>
    </font>
    <font>
      <sz val="10"/>
      <name val="Courier New"/>
      <family val="3"/>
    </font>
    <font>
      <sz val="10"/>
      <color rgb="FFFF0000"/>
      <name val="Arial"/>
      <family val="2"/>
    </font>
    <font>
      <b/>
      <sz val="8"/>
      <color rgb="FF000000"/>
      <name val="CIDFont+F2"/>
    </font>
    <font>
      <sz val="8"/>
      <color rgb="FF000000"/>
      <name val="CIDFont+F1"/>
    </font>
    <font>
      <b/>
      <sz val="8"/>
      <color rgb="FF000000"/>
      <name val="CIDFont+F1"/>
    </font>
    <font>
      <sz val="5"/>
      <color rgb="FF000000"/>
      <name val="CIDFont+F2"/>
    </font>
    <font>
      <sz val="10"/>
      <name val="Arial"/>
      <family val="2"/>
      <charset val="1"/>
    </font>
    <font>
      <sz val="10"/>
      <color theme="1"/>
      <name val="Arial"/>
      <family val="2"/>
    </font>
    <font>
      <sz val="10"/>
      <color rgb="FFD9D9D9"/>
      <name val="Arial"/>
      <family val="2"/>
    </font>
    <font>
      <b/>
      <sz val="10"/>
      <color theme="1"/>
      <name val="Arial"/>
      <family val="2"/>
    </font>
    <font>
      <b/>
      <sz val="10"/>
      <name val="Courier New"/>
      <family val="3"/>
    </font>
    <font>
      <sz val="10"/>
      <color theme="1"/>
      <name val="Courier New"/>
      <family val="3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i/>
      <sz val="8"/>
      <color indexed="8"/>
      <name val="Arial"/>
      <family val="2"/>
    </font>
    <font>
      <b/>
      <sz val="20"/>
      <color theme="1"/>
      <name val="Aptos Narrow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499984740745262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/>
      <diagonal/>
    </border>
  </borders>
  <cellStyleXfs count="9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6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</cellStyleXfs>
  <cellXfs count="317">
    <xf numFmtId="0" fontId="0" fillId="0" borderId="0" xfId="0"/>
    <xf numFmtId="10" fontId="0" fillId="0" borderId="0" xfId="0" applyNumberFormat="1"/>
    <xf numFmtId="164" fontId="5" fillId="0" borderId="0" xfId="3" applyNumberFormat="1" applyFont="1"/>
    <xf numFmtId="0" fontId="4" fillId="0" borderId="0" xfId="4" applyNumberFormat="1" applyFont="1" applyAlignment="1">
      <alignment horizontal="center" vertical="center"/>
    </xf>
    <xf numFmtId="0" fontId="4" fillId="0" borderId="0" xfId="2" applyFont="1" applyAlignment="1">
      <alignment vertical="center"/>
    </xf>
    <xf numFmtId="10" fontId="5" fillId="0" borderId="0" xfId="3" applyNumberFormat="1" applyFont="1"/>
    <xf numFmtId="164" fontId="4" fillId="0" borderId="0" xfId="3" applyNumberFormat="1" applyFont="1" applyAlignment="1">
      <alignment wrapText="1"/>
    </xf>
    <xf numFmtId="164" fontId="4" fillId="0" borderId="0" xfId="3" applyNumberFormat="1" applyFont="1" applyAlignment="1">
      <alignment horizontal="center" vertical="justify"/>
    </xf>
    <xf numFmtId="0" fontId="1" fillId="2" borderId="9" xfId="0" applyFont="1" applyFill="1" applyBorder="1"/>
    <xf numFmtId="4" fontId="1" fillId="2" borderId="12" xfId="0" applyNumberFormat="1" applyFont="1" applyFill="1" applyBorder="1"/>
    <xf numFmtId="0" fontId="7" fillId="0" borderId="14" xfId="5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center" vertical="top" wrapText="1"/>
    </xf>
    <xf numFmtId="4" fontId="7" fillId="0" borderId="14" xfId="0" applyNumberFormat="1" applyFont="1" applyBorder="1" applyAlignment="1">
      <alignment horizontal="right" vertical="top" wrapText="1"/>
    </xf>
    <xf numFmtId="4" fontId="8" fillId="0" borderId="15" xfId="0" applyNumberFormat="1" applyFont="1" applyBorder="1" applyAlignment="1">
      <alignment horizontal="right" vertical="top" wrapText="1"/>
    </xf>
    <xf numFmtId="0" fontId="7" fillId="0" borderId="17" xfId="0" applyFont="1" applyBorder="1" applyAlignment="1">
      <alignment horizontal="left" vertical="top" wrapText="1"/>
    </xf>
    <xf numFmtId="0" fontId="7" fillId="0" borderId="17" xfId="0" applyFont="1" applyBorder="1" applyAlignment="1">
      <alignment horizontal="center" vertical="top" wrapText="1"/>
    </xf>
    <xf numFmtId="4" fontId="7" fillId="0" borderId="17" xfId="0" applyNumberFormat="1" applyFont="1" applyBorder="1" applyAlignment="1">
      <alignment horizontal="right" vertical="top" wrapText="1"/>
    </xf>
    <xf numFmtId="4" fontId="8" fillId="0" borderId="18" xfId="0" applyNumberFormat="1" applyFont="1" applyBorder="1" applyAlignment="1">
      <alignment horizontal="right" vertical="top" wrapText="1"/>
    </xf>
    <xf numFmtId="0" fontId="7" fillId="0" borderId="20" xfId="5" applyFont="1" applyBorder="1" applyAlignment="1">
      <alignment horizontal="left" vertical="top" wrapText="1"/>
    </xf>
    <xf numFmtId="0" fontId="7" fillId="0" borderId="20" xfId="0" applyFont="1" applyBorder="1" applyAlignment="1">
      <alignment horizontal="left" vertical="top" wrapText="1"/>
    </xf>
    <xf numFmtId="0" fontId="7" fillId="0" borderId="20" xfId="0" applyFont="1" applyBorder="1" applyAlignment="1">
      <alignment horizontal="center" vertical="top" wrapText="1"/>
    </xf>
    <xf numFmtId="4" fontId="7" fillId="0" borderId="20" xfId="0" applyNumberFormat="1" applyFont="1" applyBorder="1" applyAlignment="1">
      <alignment horizontal="right" vertical="top" wrapText="1"/>
    </xf>
    <xf numFmtId="4" fontId="8" fillId="0" borderId="21" xfId="0" applyNumberFormat="1" applyFont="1" applyBorder="1" applyAlignment="1">
      <alignment horizontal="right" vertical="top" wrapText="1"/>
    </xf>
    <xf numFmtId="4" fontId="1" fillId="3" borderId="9" xfId="0" applyNumberFormat="1" applyFont="1" applyFill="1" applyBorder="1"/>
    <xf numFmtId="0" fontId="3" fillId="0" borderId="0" xfId="0" applyFont="1" applyAlignment="1">
      <alignment horizontal="left" vertical="top"/>
    </xf>
    <xf numFmtId="0" fontId="12" fillId="0" borderId="0" xfId="0" applyFont="1" applyAlignment="1">
      <alignment horizontal="center" vertical="top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horizontal="left" vertical="top" wrapText="1"/>
    </xf>
    <xf numFmtId="43" fontId="12" fillId="5" borderId="0" xfId="6" applyFont="1" applyFill="1" applyBorder="1" applyAlignment="1">
      <alignment vertical="top"/>
    </xf>
    <xf numFmtId="43" fontId="12" fillId="5" borderId="0" xfId="6" applyFont="1" applyFill="1" applyBorder="1" applyAlignment="1">
      <alignment horizontal="left" vertical="top" wrapText="1"/>
    </xf>
    <xf numFmtId="43" fontId="12" fillId="0" borderId="0" xfId="6" applyFont="1" applyFill="1" applyBorder="1" applyAlignment="1">
      <alignment vertical="top"/>
    </xf>
    <xf numFmtId="9" fontId="0" fillId="0" borderId="0" xfId="7" applyFont="1"/>
    <xf numFmtId="0" fontId="0" fillId="0" borderId="22" xfId="0" applyBorder="1"/>
    <xf numFmtId="0" fontId="0" fillId="0" borderId="23" xfId="0" applyBorder="1"/>
    <xf numFmtId="0" fontId="0" fillId="0" borderId="30" xfId="0" applyBorder="1"/>
    <xf numFmtId="0" fontId="0" fillId="0" borderId="24" xfId="0" applyBorder="1"/>
    <xf numFmtId="0" fontId="1" fillId="2" borderId="31" xfId="0" applyFont="1" applyFill="1" applyBorder="1"/>
    <xf numFmtId="0" fontId="7" fillId="0" borderId="17" xfId="5" applyFont="1" applyBorder="1" applyAlignment="1">
      <alignment horizontal="left" vertical="top" wrapText="1"/>
    </xf>
    <xf numFmtId="43" fontId="3" fillId="0" borderId="17" xfId="6" applyFont="1" applyFill="1" applyBorder="1" applyAlignment="1">
      <alignment vertical="top"/>
    </xf>
    <xf numFmtId="43" fontId="0" fillId="0" borderId="17" xfId="0" applyNumberFormat="1" applyBorder="1"/>
    <xf numFmtId="0" fontId="7" fillId="0" borderId="28" xfId="5" applyFont="1" applyBorder="1" applyAlignment="1">
      <alignment horizontal="left" vertical="top" wrapText="1"/>
    </xf>
    <xf numFmtId="0" fontId="7" fillId="0" borderId="28" xfId="0" applyFont="1" applyBorder="1" applyAlignment="1">
      <alignment horizontal="left" vertical="top" wrapText="1"/>
    </xf>
    <xf numFmtId="0" fontId="7" fillId="0" borderId="28" xfId="0" applyFont="1" applyBorder="1" applyAlignment="1">
      <alignment horizontal="center" vertical="top" wrapText="1"/>
    </xf>
    <xf numFmtId="4" fontId="7" fillId="0" borderId="28" xfId="0" applyNumberFormat="1" applyFont="1" applyBorder="1" applyAlignment="1">
      <alignment horizontal="right" vertical="top" wrapText="1"/>
    </xf>
    <xf numFmtId="43" fontId="3" fillId="0" borderId="28" xfId="6" applyFont="1" applyFill="1" applyBorder="1" applyAlignment="1">
      <alignment vertical="top"/>
    </xf>
    <xf numFmtId="43" fontId="0" fillId="0" borderId="28" xfId="0" applyNumberFormat="1" applyBorder="1"/>
    <xf numFmtId="0" fontId="1" fillId="2" borderId="32" xfId="0" applyFont="1" applyFill="1" applyBorder="1"/>
    <xf numFmtId="43" fontId="0" fillId="0" borderId="17" xfId="0" applyNumberFormat="1" applyBorder="1" applyAlignment="1">
      <alignment vertical="top"/>
    </xf>
    <xf numFmtId="0" fontId="0" fillId="0" borderId="0" xfId="0" applyAlignment="1">
      <alignment wrapText="1"/>
    </xf>
    <xf numFmtId="0" fontId="7" fillId="0" borderId="23" xfId="0" applyFont="1" applyBorder="1" applyAlignment="1">
      <alignment horizontal="left" vertical="top" wrapText="1"/>
    </xf>
    <xf numFmtId="0" fontId="0" fillId="0" borderId="22" xfId="0" applyBorder="1" applyAlignment="1">
      <alignment vertical="top"/>
    </xf>
    <xf numFmtId="0" fontId="7" fillId="0" borderId="34" xfId="0" applyFont="1" applyBorder="1" applyAlignment="1">
      <alignment horizontal="left" vertical="top" wrapText="1"/>
    </xf>
    <xf numFmtId="0" fontId="7" fillId="0" borderId="34" xfId="0" applyFont="1" applyBorder="1" applyAlignment="1">
      <alignment horizontal="center" vertical="top" wrapText="1"/>
    </xf>
    <xf numFmtId="0" fontId="0" fillId="0" borderId="33" xfId="0" applyBorder="1" applyAlignment="1">
      <alignment vertical="top"/>
    </xf>
    <xf numFmtId="0" fontId="1" fillId="2" borderId="37" xfId="0" applyFont="1" applyFill="1" applyBorder="1"/>
    <xf numFmtId="4" fontId="1" fillId="2" borderId="8" xfId="0" applyNumberFormat="1" applyFont="1" applyFill="1" applyBorder="1"/>
    <xf numFmtId="0" fontId="7" fillId="0" borderId="34" xfId="5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0" fillId="0" borderId="25" xfId="0" applyBorder="1" applyAlignment="1">
      <alignment vertical="top"/>
    </xf>
    <xf numFmtId="4" fontId="8" fillId="0" borderId="26" xfId="0" applyNumberFormat="1" applyFont="1" applyBorder="1" applyAlignment="1">
      <alignment horizontal="right" vertical="top" wrapText="1"/>
    </xf>
    <xf numFmtId="0" fontId="0" fillId="0" borderId="16" xfId="0" applyBorder="1" applyAlignment="1">
      <alignment vertical="top"/>
    </xf>
    <xf numFmtId="0" fontId="0" fillId="0" borderId="36" xfId="0" applyBorder="1" applyAlignment="1">
      <alignment vertical="top"/>
    </xf>
    <xf numFmtId="43" fontId="3" fillId="0" borderId="14" xfId="6" applyFont="1" applyFill="1" applyBorder="1" applyAlignment="1">
      <alignment vertical="top"/>
    </xf>
    <xf numFmtId="0" fontId="0" fillId="0" borderId="13" xfId="0" applyBorder="1" applyAlignment="1">
      <alignment vertical="top"/>
    </xf>
    <xf numFmtId="0" fontId="0" fillId="0" borderId="19" xfId="0" applyBorder="1" applyAlignment="1">
      <alignment vertical="top"/>
    </xf>
    <xf numFmtId="0" fontId="13" fillId="4" borderId="22" xfId="0" applyFont="1" applyFill="1" applyBorder="1" applyAlignment="1">
      <alignment vertical="center" wrapText="1"/>
    </xf>
    <xf numFmtId="0" fontId="13" fillId="4" borderId="23" xfId="0" applyFont="1" applyFill="1" applyBorder="1" applyAlignment="1">
      <alignment vertical="center" wrapText="1"/>
    </xf>
    <xf numFmtId="0" fontId="13" fillId="4" borderId="24" xfId="0" applyFont="1" applyFill="1" applyBorder="1" applyAlignment="1">
      <alignment vertical="center" wrapText="1"/>
    </xf>
    <xf numFmtId="0" fontId="14" fillId="0" borderId="16" xfId="0" applyFont="1" applyBorder="1" applyAlignment="1">
      <alignment vertical="center" wrapText="1"/>
    </xf>
    <xf numFmtId="0" fontId="14" fillId="0" borderId="17" xfId="0" applyFont="1" applyBorder="1" applyAlignment="1">
      <alignment vertical="center" wrapText="1"/>
    </xf>
    <xf numFmtId="0" fontId="14" fillId="0" borderId="17" xfId="0" applyFont="1" applyBorder="1" applyAlignment="1">
      <alignment horizontal="right" vertical="center" wrapText="1"/>
    </xf>
    <xf numFmtId="0" fontId="14" fillId="0" borderId="18" xfId="0" applyFont="1" applyBorder="1" applyAlignment="1">
      <alignment horizontal="right" vertical="center" wrapText="1"/>
    </xf>
    <xf numFmtId="0" fontId="14" fillId="0" borderId="25" xfId="0" applyFont="1" applyBorder="1" applyAlignment="1">
      <alignment vertical="center" wrapText="1"/>
    </xf>
    <xf numFmtId="0" fontId="14" fillId="0" borderId="26" xfId="0" applyFont="1" applyBorder="1" applyAlignment="1">
      <alignment horizontal="right" vertical="center" wrapText="1"/>
    </xf>
    <xf numFmtId="0" fontId="15" fillId="4" borderId="22" xfId="0" applyFont="1" applyFill="1" applyBorder="1" applyAlignment="1">
      <alignment vertical="center" wrapText="1"/>
    </xf>
    <xf numFmtId="0" fontId="15" fillId="4" borderId="23" xfId="0" applyFont="1" applyFill="1" applyBorder="1" applyAlignment="1">
      <alignment vertical="center" wrapText="1"/>
    </xf>
    <xf numFmtId="0" fontId="15" fillId="4" borderId="23" xfId="0" applyFont="1" applyFill="1" applyBorder="1" applyAlignment="1">
      <alignment horizontal="right" vertical="center" wrapText="1"/>
    </xf>
    <xf numFmtId="0" fontId="15" fillId="4" borderId="24" xfId="0" applyFont="1" applyFill="1" applyBorder="1" applyAlignment="1">
      <alignment horizontal="right" vertical="center" wrapText="1"/>
    </xf>
    <xf numFmtId="0" fontId="15" fillId="4" borderId="9" xfId="0" applyFont="1" applyFill="1" applyBorder="1" applyAlignment="1">
      <alignment horizontal="right" vertical="center" wrapText="1"/>
    </xf>
    <xf numFmtId="4" fontId="7" fillId="0" borderId="39" xfId="0" applyNumberFormat="1" applyFont="1" applyBorder="1" applyAlignment="1">
      <alignment horizontal="right" vertical="top" wrapText="1"/>
    </xf>
    <xf numFmtId="43" fontId="3" fillId="0" borderId="39" xfId="6" applyFont="1" applyFill="1" applyBorder="1" applyAlignment="1">
      <alignment vertical="top"/>
    </xf>
    <xf numFmtId="43" fontId="1" fillId="0" borderId="18" xfId="0" applyNumberFormat="1" applyFont="1" applyBorder="1" applyAlignment="1">
      <alignment vertical="top"/>
    </xf>
    <xf numFmtId="43" fontId="1" fillId="0" borderId="26" xfId="0" applyNumberFormat="1" applyFont="1" applyBorder="1" applyAlignment="1">
      <alignment vertical="top"/>
    </xf>
    <xf numFmtId="43" fontId="1" fillId="0" borderId="29" xfId="0" applyNumberFormat="1" applyFont="1" applyBorder="1"/>
    <xf numFmtId="4" fontId="9" fillId="0" borderId="28" xfId="0" applyNumberFormat="1" applyFont="1" applyBorder="1" applyAlignment="1">
      <alignment horizontal="right" vertical="top" wrapText="1"/>
    </xf>
    <xf numFmtId="4" fontId="9" fillId="0" borderId="17" xfId="0" applyNumberFormat="1" applyFont="1" applyBorder="1" applyAlignment="1">
      <alignment horizontal="right" vertical="top" wrapText="1"/>
    </xf>
    <xf numFmtId="4" fontId="9" fillId="0" borderId="39" xfId="0" applyNumberFormat="1" applyFont="1" applyBorder="1" applyAlignment="1">
      <alignment horizontal="right" vertical="top" wrapText="1"/>
    </xf>
    <xf numFmtId="4" fontId="1" fillId="0" borderId="26" xfId="0" applyNumberFormat="1" applyFont="1" applyBorder="1" applyAlignment="1">
      <alignment vertical="top"/>
    </xf>
    <xf numFmtId="4" fontId="9" fillId="0" borderId="14" xfId="0" applyNumberFormat="1" applyFont="1" applyBorder="1" applyAlignment="1">
      <alignment horizontal="right" vertical="top" wrapText="1"/>
    </xf>
    <xf numFmtId="4" fontId="1" fillId="0" borderId="15" xfId="0" applyNumberFormat="1" applyFont="1" applyBorder="1" applyAlignment="1">
      <alignment vertical="top"/>
    </xf>
    <xf numFmtId="43" fontId="1" fillId="0" borderId="18" xfId="0" applyNumberFormat="1" applyFont="1" applyBorder="1"/>
    <xf numFmtId="0" fontId="0" fillId="0" borderId="27" xfId="0" applyBorder="1" applyAlignment="1">
      <alignment vertical="top"/>
    </xf>
    <xf numFmtId="0" fontId="16" fillId="0" borderId="0" xfId="0" applyFont="1"/>
    <xf numFmtId="0" fontId="16" fillId="0" borderId="0" xfId="0" applyFont="1" applyAlignment="1">
      <alignment vertical="center" wrapText="1"/>
    </xf>
    <xf numFmtId="4" fontId="1" fillId="2" borderId="3" xfId="0" applyNumberFormat="1" applyFont="1" applyFill="1" applyBorder="1"/>
    <xf numFmtId="4" fontId="7" fillId="0" borderId="34" xfId="0" applyNumberFormat="1" applyFont="1" applyBorder="1" applyAlignment="1">
      <alignment horizontal="right" vertical="top" wrapText="1"/>
    </xf>
    <xf numFmtId="43" fontId="1" fillId="0" borderId="29" xfId="0" applyNumberFormat="1" applyFont="1" applyBorder="1" applyAlignment="1">
      <alignment vertical="top"/>
    </xf>
    <xf numFmtId="0" fontId="7" fillId="0" borderId="23" xfId="5" applyFont="1" applyBorder="1" applyAlignment="1">
      <alignment horizontal="left" vertical="top" wrapText="1"/>
    </xf>
    <xf numFmtId="0" fontId="7" fillId="0" borderId="23" xfId="0" applyFont="1" applyBorder="1" applyAlignment="1">
      <alignment horizontal="center" vertical="top" wrapText="1"/>
    </xf>
    <xf numFmtId="4" fontId="7" fillId="0" borderId="23" xfId="0" applyNumberFormat="1" applyFont="1" applyBorder="1" applyAlignment="1">
      <alignment horizontal="right" vertical="top" wrapText="1"/>
    </xf>
    <xf numFmtId="43" fontId="3" fillId="0" borderId="23" xfId="6" applyFont="1" applyFill="1" applyBorder="1" applyAlignment="1">
      <alignment vertical="top"/>
    </xf>
    <xf numFmtId="4" fontId="9" fillId="0" borderId="23" xfId="0" applyNumberFormat="1" applyFont="1" applyBorder="1" applyAlignment="1">
      <alignment horizontal="right" vertical="top" wrapText="1"/>
    </xf>
    <xf numFmtId="43" fontId="0" fillId="0" borderId="23" xfId="0" applyNumberFormat="1" applyBorder="1" applyAlignment="1">
      <alignment vertical="top"/>
    </xf>
    <xf numFmtId="43" fontId="1" fillId="0" borderId="24" xfId="0" applyNumberFormat="1" applyFont="1" applyBorder="1" applyAlignment="1">
      <alignment vertical="top"/>
    </xf>
    <xf numFmtId="4" fontId="8" fillId="0" borderId="35" xfId="0" applyNumberFormat="1" applyFont="1" applyBorder="1" applyAlignment="1">
      <alignment horizontal="right" vertical="top" wrapText="1"/>
    </xf>
    <xf numFmtId="4" fontId="8" fillId="0" borderId="29" xfId="0" applyNumberFormat="1" applyFont="1" applyBorder="1" applyAlignment="1">
      <alignment horizontal="right" vertical="top" wrapText="1"/>
    </xf>
    <xf numFmtId="4" fontId="1" fillId="2" borderId="5" xfId="0" applyNumberFormat="1" applyFont="1" applyFill="1" applyBorder="1"/>
    <xf numFmtId="4" fontId="8" fillId="0" borderId="24" xfId="0" applyNumberFormat="1" applyFont="1" applyBorder="1" applyAlignment="1">
      <alignment horizontal="right" vertical="top" wrapText="1"/>
    </xf>
    <xf numFmtId="0" fontId="7" fillId="0" borderId="39" xfId="0" applyFont="1" applyBorder="1" applyAlignment="1">
      <alignment horizontal="center" vertical="top" wrapText="1"/>
    </xf>
    <xf numFmtId="0" fontId="7" fillId="0" borderId="40" xfId="5" applyFont="1" applyBorder="1" applyAlignment="1">
      <alignment horizontal="left" vertical="top" wrapText="1"/>
    </xf>
    <xf numFmtId="0" fontId="7" fillId="0" borderId="40" xfId="0" applyFont="1" applyBorder="1" applyAlignment="1">
      <alignment horizontal="left" vertical="top" wrapText="1"/>
    </xf>
    <xf numFmtId="0" fontId="7" fillId="0" borderId="40" xfId="0" applyFont="1" applyBorder="1" applyAlignment="1">
      <alignment horizontal="center" vertical="top" wrapText="1"/>
    </xf>
    <xf numFmtId="4" fontId="7" fillId="0" borderId="40" xfId="0" applyNumberFormat="1" applyFont="1" applyBorder="1" applyAlignment="1">
      <alignment horizontal="right" vertical="top" wrapText="1"/>
    </xf>
    <xf numFmtId="0" fontId="17" fillId="0" borderId="17" xfId="0" applyFont="1" applyBorder="1" applyAlignment="1">
      <alignment horizontal="center" vertical="top" wrapText="1"/>
    </xf>
    <xf numFmtId="0" fontId="17" fillId="0" borderId="28" xfId="0" applyFont="1" applyBorder="1" applyAlignment="1">
      <alignment horizontal="center" vertical="top" wrapText="1"/>
    </xf>
    <xf numFmtId="43" fontId="0" fillId="0" borderId="28" xfId="0" applyNumberFormat="1" applyBorder="1" applyAlignment="1">
      <alignment vertical="top"/>
    </xf>
    <xf numFmtId="165" fontId="18" fillId="0" borderId="0" xfId="0" applyNumberFormat="1" applyFont="1" applyAlignment="1">
      <alignment horizontal="right"/>
    </xf>
    <xf numFmtId="0" fontId="18" fillId="0" borderId="0" xfId="0" applyFont="1" applyAlignment="1">
      <alignment horizontal="center"/>
    </xf>
    <xf numFmtId="0" fontId="18" fillId="0" borderId="0" xfId="0" applyFont="1"/>
    <xf numFmtId="0" fontId="19" fillId="0" borderId="0" xfId="0" applyFont="1" applyAlignment="1">
      <alignment horizontal="centerContinuous"/>
    </xf>
    <xf numFmtId="0" fontId="20" fillId="0" borderId="0" xfId="0" applyFont="1" applyAlignment="1">
      <alignment horizontal="center"/>
    </xf>
    <xf numFmtId="0" fontId="20" fillId="0" borderId="0" xfId="0" applyFont="1"/>
    <xf numFmtId="4" fontId="0" fillId="0" borderId="0" xfId="0" applyNumberFormat="1"/>
    <xf numFmtId="4" fontId="11" fillId="0" borderId="29" xfId="0" applyNumberFormat="1" applyFont="1" applyBorder="1" applyAlignment="1">
      <alignment horizontal="right"/>
    </xf>
    <xf numFmtId="0" fontId="11" fillId="0" borderId="41" xfId="0" applyFont="1" applyBorder="1" applyAlignment="1">
      <alignment horizontal="right"/>
    </xf>
    <xf numFmtId="0" fontId="11" fillId="0" borderId="28" xfId="0" applyFont="1" applyBorder="1" applyAlignment="1">
      <alignment horizontal="left"/>
    </xf>
    <xf numFmtId="0" fontId="11" fillId="0" borderId="28" xfId="0" applyFont="1" applyBorder="1" applyAlignment="1">
      <alignment horizontal="left" wrapText="1"/>
    </xf>
    <xf numFmtId="4" fontId="21" fillId="6" borderId="28" xfId="0" applyNumberFormat="1" applyFont="1" applyFill="1" applyBorder="1" applyAlignment="1">
      <alignment horizontal="left"/>
    </xf>
    <xf numFmtId="0" fontId="11" fillId="0" borderId="27" xfId="0" applyFont="1" applyBorder="1" applyAlignment="1">
      <alignment horizontal="left"/>
    </xf>
    <xf numFmtId="4" fontId="11" fillId="0" borderId="18" xfId="0" applyNumberFormat="1" applyFont="1" applyBorder="1" applyAlignment="1">
      <alignment horizontal="right"/>
    </xf>
    <xf numFmtId="4" fontId="11" fillId="0" borderId="42" xfId="0" applyNumberFormat="1" applyFont="1" applyBorder="1" applyAlignment="1">
      <alignment horizontal="right"/>
    </xf>
    <xf numFmtId="0" fontId="11" fillId="0" borderId="17" xfId="0" applyFont="1" applyBorder="1" applyAlignment="1">
      <alignment horizontal="left"/>
    </xf>
    <xf numFmtId="0" fontId="11" fillId="0" borderId="17" xfId="0" applyFont="1" applyBorder="1" applyAlignment="1">
      <alignment horizontal="left" wrapText="1"/>
    </xf>
    <xf numFmtId="4" fontId="21" fillId="6" borderId="17" xfId="0" applyNumberFormat="1" applyFont="1" applyFill="1" applyBorder="1" applyAlignment="1">
      <alignment horizontal="left"/>
    </xf>
    <xf numFmtId="0" fontId="11" fillId="0" borderId="16" xfId="0" applyFont="1" applyBorder="1" applyAlignment="1">
      <alignment horizontal="left"/>
    </xf>
    <xf numFmtId="0" fontId="0" fillId="7" borderId="0" xfId="0" applyFill="1"/>
    <xf numFmtId="4" fontId="21" fillId="6" borderId="23" xfId="0" applyNumberFormat="1" applyFont="1" applyFill="1" applyBorder="1" applyAlignment="1">
      <alignment horizontal="left"/>
    </xf>
    <xf numFmtId="0" fontId="21" fillId="6" borderId="23" xfId="0" applyFont="1" applyFill="1" applyBorder="1" applyAlignment="1">
      <alignment horizontal="left"/>
    </xf>
    <xf numFmtId="0" fontId="21" fillId="6" borderId="22" xfId="0" applyFont="1" applyFill="1" applyBorder="1" applyAlignment="1">
      <alignment horizontal="left"/>
    </xf>
    <xf numFmtId="4" fontId="11" fillId="0" borderId="0" xfId="0" applyNumberFormat="1" applyFont="1" applyAlignment="1">
      <alignment horizontal="right"/>
    </xf>
    <xf numFmtId="4" fontId="11" fillId="0" borderId="28" xfId="0" applyNumberFormat="1" applyFont="1" applyBorder="1" applyAlignment="1">
      <alignment horizontal="right"/>
    </xf>
    <xf numFmtId="165" fontId="22" fillId="0" borderId="28" xfId="0" applyNumberFormat="1" applyFont="1" applyBorder="1" applyAlignment="1">
      <alignment horizontal="right"/>
    </xf>
    <xf numFmtId="4" fontId="21" fillId="0" borderId="28" xfId="0" applyNumberFormat="1" applyFont="1" applyBorder="1" applyAlignment="1">
      <alignment horizontal="left"/>
    </xf>
    <xf numFmtId="0" fontId="21" fillId="0" borderId="27" xfId="0" applyFont="1" applyBorder="1" applyAlignment="1">
      <alignment horizontal="left" wrapText="1"/>
    </xf>
    <xf numFmtId="4" fontId="11" fillId="0" borderId="26" xfId="0" applyNumberFormat="1" applyFont="1" applyBorder="1" applyAlignment="1">
      <alignment horizontal="right"/>
    </xf>
    <xf numFmtId="0" fontId="21" fillId="0" borderId="25" xfId="0" applyFont="1" applyBorder="1" applyAlignment="1">
      <alignment horizontal="left" wrapText="1"/>
    </xf>
    <xf numFmtId="4" fontId="11" fillId="0" borderId="17" xfId="0" applyNumberFormat="1" applyFont="1" applyBorder="1" applyAlignment="1">
      <alignment horizontal="right"/>
    </xf>
    <xf numFmtId="165" fontId="22" fillId="0" borderId="17" xfId="0" applyNumberFormat="1" applyFont="1" applyBorder="1" applyAlignment="1">
      <alignment horizontal="right"/>
    </xf>
    <xf numFmtId="4" fontId="21" fillId="0" borderId="17" xfId="0" applyNumberFormat="1" applyFont="1" applyBorder="1" applyAlignment="1">
      <alignment horizontal="left"/>
    </xf>
    <xf numFmtId="0" fontId="21" fillId="0" borderId="16" xfId="0" applyFont="1" applyBorder="1" applyAlignment="1">
      <alignment horizontal="left" wrapText="1"/>
    </xf>
    <xf numFmtId="4" fontId="21" fillId="6" borderId="34" xfId="0" applyNumberFormat="1" applyFont="1" applyFill="1" applyBorder="1" applyAlignment="1">
      <alignment horizontal="left"/>
    </xf>
    <xf numFmtId="165" fontId="22" fillId="0" borderId="20" xfId="0" applyNumberFormat="1" applyFont="1" applyBorder="1" applyAlignment="1">
      <alignment horizontal="right"/>
    </xf>
    <xf numFmtId="4" fontId="11" fillId="0" borderId="20" xfId="0" applyNumberFormat="1" applyFont="1" applyBorder="1" applyAlignment="1">
      <alignment horizontal="left"/>
    </xf>
    <xf numFmtId="165" fontId="22" fillId="0" borderId="34" xfId="0" applyNumberFormat="1" applyFont="1" applyBorder="1" applyAlignment="1">
      <alignment horizontal="right"/>
    </xf>
    <xf numFmtId="4" fontId="11" fillId="0" borderId="34" xfId="0" applyNumberFormat="1" applyFont="1" applyBorder="1" applyAlignment="1">
      <alignment horizontal="left"/>
    </xf>
    <xf numFmtId="4" fontId="11" fillId="0" borderId="28" xfId="0" applyNumberFormat="1" applyFont="1" applyBorder="1" applyAlignment="1">
      <alignment horizontal="left"/>
    </xf>
    <xf numFmtId="4" fontId="11" fillId="0" borderId="17" xfId="0" applyNumberFormat="1" applyFont="1" applyBorder="1" applyAlignment="1">
      <alignment horizontal="left"/>
    </xf>
    <xf numFmtId="0" fontId="0" fillId="8" borderId="0" xfId="0" applyFill="1"/>
    <xf numFmtId="0" fontId="21" fillId="6" borderId="22" xfId="0" applyFont="1" applyFill="1" applyBorder="1" applyAlignment="1">
      <alignment horizontal="left" wrapText="1"/>
    </xf>
    <xf numFmtId="0" fontId="11" fillId="0" borderId="27" xfId="0" applyFont="1" applyBorder="1" applyAlignment="1">
      <alignment horizontal="left" wrapText="1"/>
    </xf>
    <xf numFmtId="0" fontId="11" fillId="0" borderId="16" xfId="0" applyFont="1" applyBorder="1" applyAlignment="1">
      <alignment horizontal="left" wrapText="1"/>
    </xf>
    <xf numFmtId="0" fontId="0" fillId="9" borderId="0" xfId="0" applyFill="1"/>
    <xf numFmtId="0" fontId="11" fillId="0" borderId="28" xfId="0" applyFont="1" applyBorder="1" applyAlignment="1">
      <alignment horizontal="right"/>
    </xf>
    <xf numFmtId="0" fontId="11" fillId="0" borderId="25" xfId="0" applyFont="1" applyBorder="1" applyAlignment="1">
      <alignment horizontal="left"/>
    </xf>
    <xf numFmtId="0" fontId="11" fillId="0" borderId="39" xfId="0" applyFont="1" applyBorder="1" applyAlignment="1">
      <alignment horizontal="left"/>
    </xf>
    <xf numFmtId="0" fontId="11" fillId="0" borderId="39" xfId="0" applyFont="1" applyBorder="1" applyAlignment="1">
      <alignment horizontal="left" wrapText="1"/>
    </xf>
    <xf numFmtId="0" fontId="11" fillId="0" borderId="17" xfId="0" applyFont="1" applyBorder="1" applyAlignment="1">
      <alignment horizontal="right"/>
    </xf>
    <xf numFmtId="4" fontId="21" fillId="6" borderId="43" xfId="0" applyNumberFormat="1" applyFont="1" applyFill="1" applyBorder="1" applyAlignment="1">
      <alignment horizontal="left"/>
    </xf>
    <xf numFmtId="0" fontId="21" fillId="6" borderId="34" xfId="0" applyFont="1" applyFill="1" applyBorder="1" applyAlignment="1">
      <alignment horizontal="left"/>
    </xf>
    <xf numFmtId="0" fontId="21" fillId="6" borderId="33" xfId="0" applyFont="1" applyFill="1" applyBorder="1" applyAlignment="1">
      <alignment horizontal="left"/>
    </xf>
    <xf numFmtId="0" fontId="24" fillId="0" borderId="2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top" wrapText="1"/>
    </xf>
    <xf numFmtId="0" fontId="24" fillId="0" borderId="0" xfId="0" applyFont="1" applyAlignment="1">
      <alignment horizontal="center" vertical="top" wrapText="1"/>
    </xf>
    <xf numFmtId="166" fontId="24" fillId="0" borderId="0" xfId="0" applyNumberFormat="1" applyFont="1" applyAlignment="1">
      <alignment horizontal="right" vertical="top" wrapText="1"/>
    </xf>
    <xf numFmtId="166" fontId="24" fillId="0" borderId="5" xfId="0" applyNumberFormat="1" applyFont="1" applyBorder="1" applyAlignment="1">
      <alignment horizontal="righ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 wrapText="1"/>
    </xf>
    <xf numFmtId="4" fontId="23" fillId="0" borderId="5" xfId="0" applyNumberFormat="1" applyFont="1" applyBorder="1" applyAlignment="1">
      <alignment horizontal="righ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left" vertical="top" wrapText="1"/>
    </xf>
    <xf numFmtId="0" fontId="25" fillId="0" borderId="8" xfId="0" applyFont="1" applyBorder="1" applyAlignment="1">
      <alignment horizontal="right" vertical="top" wrapText="1"/>
    </xf>
    <xf numFmtId="0" fontId="9" fillId="4" borderId="4" xfId="0" applyFont="1" applyFill="1" applyBorder="1" applyAlignment="1">
      <alignment horizontal="left" vertical="top" wrapText="1"/>
    </xf>
    <xf numFmtId="0" fontId="9" fillId="4" borderId="0" xfId="0" applyFont="1" applyFill="1" applyAlignment="1">
      <alignment horizontal="left" vertical="top" wrapText="1"/>
    </xf>
    <xf numFmtId="4" fontId="23" fillId="4" borderId="5" xfId="0" applyNumberFormat="1" applyFont="1" applyFill="1" applyBorder="1" applyAlignment="1">
      <alignment horizontal="right" vertical="top" wrapText="1"/>
    </xf>
    <xf numFmtId="0" fontId="9" fillId="4" borderId="6" xfId="0" applyFont="1" applyFill="1" applyBorder="1" applyAlignment="1">
      <alignment horizontal="left" vertical="top" wrapText="1"/>
    </xf>
    <xf numFmtId="0" fontId="9" fillId="4" borderId="7" xfId="0" applyFont="1" applyFill="1" applyBorder="1" applyAlignment="1">
      <alignment horizontal="left" vertical="top" wrapText="1"/>
    </xf>
    <xf numFmtId="4" fontId="23" fillId="4" borderId="8" xfId="0" applyNumberFormat="1" applyFont="1" applyFill="1" applyBorder="1" applyAlignment="1">
      <alignment horizontal="right" wrapText="1"/>
    </xf>
    <xf numFmtId="0" fontId="23" fillId="0" borderId="0" xfId="0" applyFont="1" applyAlignment="1">
      <alignment horizontal="right" wrapText="1"/>
    </xf>
    <xf numFmtId="4" fontId="23" fillId="0" borderId="0" xfId="0" applyNumberFormat="1" applyFont="1" applyAlignment="1">
      <alignment horizontal="right" wrapText="1"/>
    </xf>
    <xf numFmtId="0" fontId="24" fillId="0" borderId="0" xfId="0" applyFont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right" vertical="top" wrapText="1"/>
    </xf>
    <xf numFmtId="0" fontId="9" fillId="4" borderId="1" xfId="0" applyFont="1" applyFill="1" applyBorder="1" applyAlignment="1">
      <alignment horizontal="left" vertical="top" wrapText="1"/>
    </xf>
    <xf numFmtId="0" fontId="9" fillId="4" borderId="2" xfId="0" applyFont="1" applyFill="1" applyBorder="1" applyAlignment="1">
      <alignment horizontal="left" vertical="top" wrapText="1"/>
    </xf>
    <xf numFmtId="4" fontId="23" fillId="4" borderId="3" xfId="0" applyNumberFormat="1" applyFont="1" applyFill="1" applyBorder="1" applyAlignment="1">
      <alignment horizontal="right" vertical="top" wrapText="1"/>
    </xf>
    <xf numFmtId="0" fontId="9" fillId="0" borderId="5" xfId="0" applyFont="1" applyBorder="1" applyAlignment="1">
      <alignment horizontal="left" vertical="top" wrapText="1"/>
    </xf>
    <xf numFmtId="4" fontId="1" fillId="2" borderId="9" xfId="0" applyNumberFormat="1" applyFont="1" applyFill="1" applyBorder="1"/>
    <xf numFmtId="0" fontId="7" fillId="0" borderId="39" xfId="5" applyFont="1" applyBorder="1" applyAlignment="1">
      <alignment horizontal="left" vertical="top" wrapText="1"/>
    </xf>
    <xf numFmtId="0" fontId="7" fillId="0" borderId="39" xfId="0" applyFont="1" applyBorder="1" applyAlignment="1">
      <alignment horizontal="left" vertical="top" wrapText="1"/>
    </xf>
    <xf numFmtId="0" fontId="7" fillId="0" borderId="44" xfId="0" applyFont="1" applyBorder="1" applyAlignment="1">
      <alignment horizontal="center" vertical="top" wrapText="1"/>
    </xf>
    <xf numFmtId="0" fontId="7" fillId="0" borderId="44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4" fontId="7" fillId="0" borderId="44" xfId="0" applyNumberFormat="1" applyFont="1" applyBorder="1" applyAlignment="1">
      <alignment horizontal="right" vertical="top" wrapText="1"/>
    </xf>
    <xf numFmtId="43" fontId="0" fillId="0" borderId="14" xfId="0" applyNumberFormat="1" applyBorder="1" applyAlignment="1">
      <alignment vertical="top"/>
    </xf>
    <xf numFmtId="43" fontId="1" fillId="0" borderId="15" xfId="0" applyNumberFormat="1" applyFont="1" applyBorder="1" applyAlignment="1">
      <alignment vertical="top"/>
    </xf>
    <xf numFmtId="43" fontId="12" fillId="0" borderId="28" xfId="6" applyFont="1" applyFill="1" applyBorder="1" applyAlignment="1">
      <alignment vertical="top"/>
    </xf>
    <xf numFmtId="0" fontId="0" fillId="0" borderId="0" xfId="0" applyAlignment="1">
      <alignment vertical="top" wrapText="1"/>
    </xf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38" xfId="0" applyBorder="1" applyAlignment="1">
      <alignment vertical="top"/>
    </xf>
    <xf numFmtId="4" fontId="8" fillId="0" borderId="45" xfId="0" applyNumberFormat="1" applyFont="1" applyBorder="1" applyAlignment="1">
      <alignment horizontal="right" vertical="top" wrapText="1"/>
    </xf>
    <xf numFmtId="0" fontId="21" fillId="6" borderId="33" xfId="0" applyFont="1" applyFill="1" applyBorder="1" applyAlignment="1">
      <alignment horizontal="left" wrapText="1"/>
    </xf>
    <xf numFmtId="0" fontId="24" fillId="0" borderId="0" xfId="0" applyFont="1" applyAlignment="1">
      <alignment horizontal="left" vertical="top" wrapText="1"/>
    </xf>
    <xf numFmtId="0" fontId="14" fillId="0" borderId="39" xfId="0" applyFont="1" applyBorder="1" applyAlignment="1">
      <alignment horizontal="right" vertical="center" wrapText="1"/>
    </xf>
    <xf numFmtId="0" fontId="14" fillId="0" borderId="39" xfId="0" applyFont="1" applyBorder="1" applyAlignment="1">
      <alignment vertical="center" wrapText="1"/>
    </xf>
    <xf numFmtId="4" fontId="8" fillId="0" borderId="46" xfId="0" applyNumberFormat="1" applyFont="1" applyBorder="1" applyAlignment="1">
      <alignment horizontal="right" vertical="top" wrapText="1"/>
    </xf>
    <xf numFmtId="0" fontId="14" fillId="0" borderId="47" xfId="0" applyFont="1" applyBorder="1" applyAlignment="1">
      <alignment horizontal="right" vertical="center" wrapText="1"/>
    </xf>
    <xf numFmtId="0" fontId="14" fillId="0" borderId="47" xfId="0" applyFont="1" applyBorder="1" applyAlignment="1">
      <alignment vertical="center" wrapText="1"/>
    </xf>
    <xf numFmtId="0" fontId="11" fillId="0" borderId="47" xfId="0" applyFont="1" applyBorder="1" applyAlignment="1">
      <alignment horizontal="left" wrapText="1"/>
    </xf>
    <xf numFmtId="0" fontId="14" fillId="0" borderId="48" xfId="0" applyFont="1" applyBorder="1" applyAlignment="1">
      <alignment vertical="center" wrapText="1"/>
    </xf>
    <xf numFmtId="0" fontId="14" fillId="0" borderId="46" xfId="0" applyFont="1" applyBorder="1" applyAlignment="1">
      <alignment horizontal="right" vertical="center" wrapText="1"/>
    </xf>
    <xf numFmtId="0" fontId="7" fillId="0" borderId="47" xfId="0" applyFont="1" applyBorder="1" applyAlignment="1">
      <alignment horizontal="center" vertical="top" wrapText="1"/>
    </xf>
    <xf numFmtId="4" fontId="7" fillId="0" borderId="47" xfId="0" applyNumberFormat="1" applyFont="1" applyBorder="1" applyAlignment="1">
      <alignment horizontal="right" vertical="top" wrapText="1"/>
    </xf>
    <xf numFmtId="43" fontId="3" fillId="0" borderId="47" xfId="6" applyFont="1" applyFill="1" applyBorder="1" applyAlignment="1">
      <alignment vertical="top"/>
    </xf>
    <xf numFmtId="4" fontId="8" fillId="0" borderId="47" xfId="0" applyNumberFormat="1" applyFont="1" applyBorder="1" applyAlignment="1">
      <alignment horizontal="right" vertical="top" wrapText="1"/>
    </xf>
    <xf numFmtId="43" fontId="0" fillId="0" borderId="47" xfId="0" applyNumberFormat="1" applyBorder="1"/>
    <xf numFmtId="0" fontId="7" fillId="0" borderId="47" xfId="5" applyFont="1" applyBorder="1" applyAlignment="1">
      <alignment horizontal="left" vertical="top" wrapText="1"/>
    </xf>
    <xf numFmtId="0" fontId="7" fillId="0" borderId="49" xfId="0" applyFont="1" applyBorder="1" applyAlignment="1">
      <alignment horizontal="center" vertical="top" wrapText="1"/>
    </xf>
    <xf numFmtId="4" fontId="9" fillId="0" borderId="47" xfId="0" applyNumberFormat="1" applyFont="1" applyBorder="1" applyAlignment="1">
      <alignment horizontal="right" vertical="top" wrapText="1"/>
    </xf>
    <xf numFmtId="43" fontId="0" fillId="0" borderId="47" xfId="0" applyNumberFormat="1" applyBorder="1" applyAlignment="1">
      <alignment vertical="top"/>
    </xf>
    <xf numFmtId="43" fontId="0" fillId="0" borderId="47" xfId="0" applyNumberFormat="1" applyBorder="1" applyAlignment="1">
      <alignment horizontal="right" vertical="top"/>
    </xf>
    <xf numFmtId="0" fontId="7" fillId="0" borderId="47" xfId="0" applyFont="1" applyBorder="1" applyAlignment="1">
      <alignment horizontal="left" vertical="top" wrapText="1"/>
    </xf>
    <xf numFmtId="43" fontId="1" fillId="0" borderId="46" xfId="0" applyNumberFormat="1" applyFont="1" applyBorder="1" applyAlignment="1">
      <alignment vertical="top"/>
    </xf>
    <xf numFmtId="0" fontId="11" fillId="0" borderId="47" xfId="0" applyFont="1" applyBorder="1" applyAlignment="1">
      <alignment horizontal="left"/>
    </xf>
    <xf numFmtId="4" fontId="21" fillId="6" borderId="47" xfId="0" applyNumberFormat="1" applyFont="1" applyFill="1" applyBorder="1" applyAlignment="1">
      <alignment horizontal="left"/>
    </xf>
    <xf numFmtId="0" fontId="11" fillId="0" borderId="47" xfId="0" applyFont="1" applyBorder="1" applyAlignment="1">
      <alignment horizontal="right"/>
    </xf>
    <xf numFmtId="4" fontId="11" fillId="0" borderId="47" xfId="0" applyNumberFormat="1" applyFont="1" applyBorder="1" applyAlignment="1">
      <alignment horizontal="left"/>
    </xf>
    <xf numFmtId="165" fontId="22" fillId="0" borderId="47" xfId="0" applyNumberFormat="1" applyFont="1" applyBorder="1" applyAlignment="1">
      <alignment horizontal="right"/>
    </xf>
    <xf numFmtId="4" fontId="11" fillId="0" borderId="47" xfId="0" applyNumberFormat="1" applyFont="1" applyBorder="1" applyAlignment="1">
      <alignment horizontal="right"/>
    </xf>
    <xf numFmtId="4" fontId="21" fillId="0" borderId="47" xfId="0" applyNumberFormat="1" applyFont="1" applyBorder="1" applyAlignment="1">
      <alignment horizontal="left"/>
    </xf>
    <xf numFmtId="166" fontId="24" fillId="0" borderId="50" xfId="0" applyNumberFormat="1" applyFont="1" applyBorder="1" applyAlignment="1">
      <alignment horizontal="right" vertical="top" wrapText="1"/>
    </xf>
    <xf numFmtId="0" fontId="1" fillId="2" borderId="22" xfId="0" applyFont="1" applyFill="1" applyBorder="1" applyAlignment="1">
      <alignment horizontal="center"/>
    </xf>
    <xf numFmtId="0" fontId="1" fillId="2" borderId="23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1" fillId="3" borderId="22" xfId="0" applyFont="1" applyFill="1" applyBorder="1" applyAlignment="1">
      <alignment horizontal="center"/>
    </xf>
    <xf numFmtId="0" fontId="1" fillId="3" borderId="23" xfId="0" applyFont="1" applyFill="1" applyBorder="1" applyAlignment="1">
      <alignment horizontal="center"/>
    </xf>
    <xf numFmtId="0" fontId="1" fillId="3" borderId="24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left" vertical="top" wrapText="1"/>
    </xf>
    <xf numFmtId="0" fontId="0" fillId="6" borderId="2" xfId="0" applyFill="1" applyBorder="1" applyAlignment="1">
      <alignment horizontal="left" vertical="top" wrapText="1"/>
    </xf>
    <xf numFmtId="0" fontId="0" fillId="6" borderId="3" xfId="0" applyFill="1" applyBorder="1" applyAlignment="1">
      <alignment horizontal="left" vertical="top" wrapText="1"/>
    </xf>
    <xf numFmtId="0" fontId="0" fillId="6" borderId="6" xfId="0" applyFill="1" applyBorder="1" applyAlignment="1">
      <alignment horizontal="left" vertical="top" wrapText="1"/>
    </xf>
    <xf numFmtId="0" fontId="0" fillId="6" borderId="7" xfId="0" applyFill="1" applyBorder="1" applyAlignment="1">
      <alignment horizontal="left" vertical="top" wrapText="1"/>
    </xf>
    <xf numFmtId="0" fontId="0" fillId="6" borderId="8" xfId="0" applyFill="1" applyBorder="1" applyAlignment="1">
      <alignment horizontal="left" vertical="top" wrapText="1"/>
    </xf>
    <xf numFmtId="0" fontId="26" fillId="2" borderId="10" xfId="0" applyFont="1" applyFill="1" applyBorder="1" applyAlignment="1">
      <alignment horizontal="center"/>
    </xf>
    <xf numFmtId="0" fontId="26" fillId="2" borderId="11" xfId="0" applyFont="1" applyFill="1" applyBorder="1" applyAlignment="1">
      <alignment horizontal="center"/>
    </xf>
    <xf numFmtId="0" fontId="26" fillId="2" borderId="12" xfId="0" applyFont="1" applyFill="1" applyBorder="1" applyAlignment="1">
      <alignment horizontal="center"/>
    </xf>
    <xf numFmtId="0" fontId="4" fillId="0" borderId="1" xfId="2" applyFont="1" applyBorder="1" applyAlignment="1">
      <alignment horizontal="left" vertical="center"/>
    </xf>
    <xf numFmtId="0" fontId="4" fillId="0" borderId="2" xfId="2" applyFont="1" applyBorder="1" applyAlignment="1">
      <alignment horizontal="left" vertical="center"/>
    </xf>
    <xf numFmtId="0" fontId="4" fillId="0" borderId="3" xfId="2" applyFont="1" applyBorder="1" applyAlignment="1">
      <alignment horizontal="left" vertical="center"/>
    </xf>
    <xf numFmtId="0" fontId="4" fillId="0" borderId="4" xfId="2" applyFont="1" applyBorder="1" applyAlignment="1">
      <alignment horizontal="left" vertical="center"/>
    </xf>
    <xf numFmtId="0" fontId="4" fillId="0" borderId="0" xfId="2" applyFont="1" applyBorder="1" applyAlignment="1">
      <alignment horizontal="left" vertical="center"/>
    </xf>
    <xf numFmtId="0" fontId="4" fillId="0" borderId="5" xfId="2" applyFont="1" applyBorder="1" applyAlignment="1">
      <alignment horizontal="left" vertical="center"/>
    </xf>
    <xf numFmtId="164" fontId="4" fillId="0" borderId="4" xfId="3" applyNumberFormat="1" applyFont="1" applyBorder="1" applyAlignment="1">
      <alignment horizontal="center" wrapText="1"/>
    </xf>
    <xf numFmtId="164" fontId="4" fillId="0" borderId="0" xfId="3" applyNumberFormat="1" applyFont="1" applyBorder="1" applyAlignment="1">
      <alignment horizontal="center" wrapText="1"/>
    </xf>
    <xf numFmtId="164" fontId="4" fillId="0" borderId="5" xfId="3" applyNumberFormat="1" applyFont="1" applyBorder="1" applyAlignment="1">
      <alignment horizontal="center" wrapText="1"/>
    </xf>
    <xf numFmtId="164" fontId="4" fillId="0" borderId="4" xfId="3" applyNumberFormat="1" applyFont="1" applyBorder="1" applyAlignment="1">
      <alignment horizontal="center" vertical="justify"/>
    </xf>
    <xf numFmtId="164" fontId="4" fillId="0" borderId="0" xfId="3" applyNumberFormat="1" applyFont="1" applyBorder="1" applyAlignment="1">
      <alignment horizontal="center" vertical="justify"/>
    </xf>
    <xf numFmtId="164" fontId="4" fillId="0" borderId="5" xfId="3" applyNumberFormat="1" applyFont="1" applyBorder="1" applyAlignment="1">
      <alignment horizontal="center" vertical="justify"/>
    </xf>
    <xf numFmtId="0" fontId="1" fillId="3" borderId="10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164" fontId="4" fillId="0" borderId="6" xfId="3" applyNumberFormat="1" applyFont="1" applyBorder="1" applyAlignment="1">
      <alignment horizontal="center" vertical="justify"/>
    </xf>
    <xf numFmtId="164" fontId="4" fillId="0" borderId="7" xfId="3" applyNumberFormat="1" applyFont="1" applyBorder="1" applyAlignment="1">
      <alignment horizontal="center" vertical="justify"/>
    </xf>
    <xf numFmtId="164" fontId="4" fillId="0" borderId="8" xfId="3" applyNumberFormat="1" applyFont="1" applyBorder="1" applyAlignment="1">
      <alignment horizontal="center" vertical="justify"/>
    </xf>
    <xf numFmtId="0" fontId="0" fillId="4" borderId="22" xfId="0" applyFill="1" applyBorder="1" applyAlignment="1">
      <alignment horizontal="center"/>
    </xf>
    <xf numFmtId="0" fontId="0" fillId="4" borderId="23" xfId="0" applyFill="1" applyBorder="1" applyAlignment="1">
      <alignment horizontal="center"/>
    </xf>
    <xf numFmtId="0" fontId="0" fillId="4" borderId="30" xfId="0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4" fillId="0" borderId="0" xfId="2" applyFont="1" applyAlignment="1">
      <alignment horizontal="left" vertical="center"/>
    </xf>
    <xf numFmtId="164" fontId="4" fillId="0" borderId="0" xfId="3" applyNumberFormat="1" applyFont="1" applyAlignment="1">
      <alignment horizontal="center" wrapText="1"/>
    </xf>
    <xf numFmtId="0" fontId="1" fillId="2" borderId="12" xfId="0" applyFont="1" applyFill="1" applyBorder="1" applyAlignment="1">
      <alignment horizontal="center"/>
    </xf>
    <xf numFmtId="0" fontId="21" fillId="6" borderId="23" xfId="0" applyFont="1" applyFill="1" applyBorder="1" applyAlignment="1">
      <alignment horizontal="left" wrapText="1"/>
    </xf>
    <xf numFmtId="0" fontId="21" fillId="6" borderId="24" xfId="0" applyFont="1" applyFill="1" applyBorder="1" applyAlignment="1">
      <alignment horizontal="left" wrapText="1"/>
    </xf>
    <xf numFmtId="0" fontId="21" fillId="6" borderId="33" xfId="0" applyFont="1" applyFill="1" applyBorder="1" applyAlignment="1">
      <alignment horizontal="left" wrapText="1"/>
    </xf>
    <xf numFmtId="0" fontId="21" fillId="6" borderId="34" xfId="0" applyFont="1" applyFill="1" applyBorder="1" applyAlignment="1">
      <alignment horizontal="left" wrapText="1"/>
    </xf>
    <xf numFmtId="0" fontId="21" fillId="6" borderId="35" xfId="0" applyFont="1" applyFill="1" applyBorder="1" applyAlignment="1">
      <alignment horizontal="left" wrapText="1"/>
    </xf>
    <xf numFmtId="0" fontId="21" fillId="6" borderId="30" xfId="0" applyFont="1" applyFill="1" applyBorder="1" applyAlignment="1">
      <alignment horizontal="left" vertical="top" wrapText="1"/>
    </xf>
    <xf numFmtId="0" fontId="21" fillId="6" borderId="11" xfId="0" applyFont="1" applyFill="1" applyBorder="1" applyAlignment="1">
      <alignment horizontal="left" vertical="top" wrapText="1"/>
    </xf>
    <xf numFmtId="0" fontId="21" fillId="6" borderId="12" xfId="0" applyFont="1" applyFill="1" applyBorder="1" applyAlignment="1">
      <alignment horizontal="left" vertical="top" wrapText="1"/>
    </xf>
    <xf numFmtId="0" fontId="21" fillId="6" borderId="43" xfId="0" applyFont="1" applyFill="1" applyBorder="1" applyAlignment="1">
      <alignment horizontal="left" vertical="top" wrapText="1"/>
    </xf>
    <xf numFmtId="0" fontId="21" fillId="6" borderId="2" xfId="0" applyFont="1" applyFill="1" applyBorder="1" applyAlignment="1">
      <alignment horizontal="left" vertical="top" wrapText="1"/>
    </xf>
    <xf numFmtId="0" fontId="21" fillId="6" borderId="3" xfId="0" applyFont="1" applyFill="1" applyBorder="1" applyAlignment="1">
      <alignment horizontal="left" vertical="top" wrapText="1"/>
    </xf>
    <xf numFmtId="0" fontId="23" fillId="4" borderId="7" xfId="0" applyFont="1" applyFill="1" applyBorder="1" applyAlignment="1">
      <alignment horizontal="right" wrapText="1"/>
    </xf>
    <xf numFmtId="0" fontId="23" fillId="10" borderId="10" xfId="0" applyFont="1" applyFill="1" applyBorder="1" applyAlignment="1">
      <alignment horizontal="left" vertical="center" wrapText="1"/>
    </xf>
    <xf numFmtId="0" fontId="23" fillId="10" borderId="11" xfId="0" applyFont="1" applyFill="1" applyBorder="1" applyAlignment="1">
      <alignment horizontal="left" vertical="center" wrapText="1"/>
    </xf>
    <xf numFmtId="0" fontId="23" fillId="10" borderId="12" xfId="0" applyFont="1" applyFill="1" applyBorder="1" applyAlignment="1">
      <alignment horizontal="left" vertical="center" wrapText="1"/>
    </xf>
    <xf numFmtId="0" fontId="24" fillId="0" borderId="1" xfId="0" applyFont="1" applyBorder="1" applyAlignment="1">
      <alignment horizontal="left" vertical="center" wrapText="1"/>
    </xf>
    <xf numFmtId="0" fontId="24" fillId="0" borderId="2" xfId="0" applyFont="1" applyBorder="1" applyAlignment="1">
      <alignment horizontal="left" vertical="center" wrapText="1"/>
    </xf>
    <xf numFmtId="0" fontId="23" fillId="0" borderId="0" xfId="0" applyFont="1" applyAlignment="1">
      <alignment horizontal="right" vertical="top" wrapText="1"/>
    </xf>
    <xf numFmtId="0" fontId="23" fillId="0" borderId="7" xfId="0" applyFont="1" applyBorder="1" applyAlignment="1">
      <alignment horizontal="right" vertical="top" wrapText="1"/>
    </xf>
    <xf numFmtId="0" fontId="23" fillId="4" borderId="0" xfId="0" applyFont="1" applyFill="1" applyAlignment="1">
      <alignment horizontal="right" vertical="top" wrapText="1"/>
    </xf>
    <xf numFmtId="0" fontId="24" fillId="0" borderId="4" xfId="0" applyFont="1" applyBorder="1" applyAlignment="1">
      <alignment horizontal="left" vertical="center" wrapText="1"/>
    </xf>
    <xf numFmtId="0" fontId="24" fillId="0" borderId="0" xfId="0" applyFont="1" applyAlignment="1">
      <alignment horizontal="left" vertical="center" wrapText="1"/>
    </xf>
    <xf numFmtId="0" fontId="23" fillId="4" borderId="2" xfId="0" applyFont="1" applyFill="1" applyBorder="1" applyAlignment="1">
      <alignment horizontal="right" vertical="top" wrapText="1"/>
    </xf>
    <xf numFmtId="0" fontId="24" fillId="0" borderId="0" xfId="0" applyFont="1" applyAlignment="1">
      <alignment horizontal="left" vertical="top" wrapText="1"/>
    </xf>
  </cellXfs>
  <cellStyles count="9">
    <cellStyle name="Excel Built-in Normal 1" xfId="5"/>
    <cellStyle name="Hiperlink 2" xfId="1"/>
    <cellStyle name="Normal" xfId="0" builtinId="0"/>
    <cellStyle name="Normal 105 3" xfId="8"/>
    <cellStyle name="Normal 12" xfId="2"/>
    <cellStyle name="Normal 2 60" xfId="3"/>
    <cellStyle name="Porcentagem" xfId="7" builtinId="5"/>
    <cellStyle name="Separador de milhares" xfId="6" builtinId="3"/>
    <cellStyle name="Separador de milhares 13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xmlns="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7"/>
  <sheetViews>
    <sheetView tabSelected="1" view="pageBreakPreview" zoomScale="86" zoomScaleNormal="75" zoomScaleSheetLayoutView="86" workbookViewId="0">
      <selection activeCell="D9" sqref="D9"/>
    </sheetView>
  </sheetViews>
  <sheetFormatPr defaultRowHeight="14.25"/>
  <cols>
    <col min="2" max="2" width="12.75" customWidth="1"/>
    <col min="3" max="3" width="15.75" customWidth="1"/>
    <col min="4" max="4" width="55.75" customWidth="1"/>
    <col min="6" max="6" width="10.75" customWidth="1"/>
    <col min="9" max="9" width="12.75" customWidth="1"/>
  </cols>
  <sheetData>
    <row r="1" spans="1:13" ht="15" thickBot="1">
      <c r="M1" s="1"/>
    </row>
    <row r="2" spans="1:13" ht="30" customHeight="1">
      <c r="A2" s="260" t="s">
        <v>0</v>
      </c>
      <c r="B2" s="261"/>
      <c r="C2" s="261"/>
      <c r="D2" s="261"/>
      <c r="E2" s="261"/>
      <c r="F2" s="261"/>
      <c r="G2" s="261"/>
      <c r="H2" s="261"/>
      <c r="I2" s="262"/>
      <c r="J2" s="2"/>
      <c r="K2" s="3"/>
      <c r="L2" s="4"/>
      <c r="M2" s="5">
        <v>0.3</v>
      </c>
    </row>
    <row r="3" spans="1:13">
      <c r="A3" s="263" t="s">
        <v>1</v>
      </c>
      <c r="B3" s="264"/>
      <c r="C3" s="264"/>
      <c r="D3" s="264"/>
      <c r="E3" s="264"/>
      <c r="F3" s="264"/>
      <c r="G3" s="264"/>
      <c r="H3" s="264"/>
      <c r="I3" s="265"/>
      <c r="J3" s="2"/>
      <c r="K3" s="2"/>
      <c r="L3" s="4"/>
      <c r="M3" s="2"/>
    </row>
    <row r="4" spans="1:13" ht="15" customHeight="1">
      <c r="A4" s="266" t="s">
        <v>2</v>
      </c>
      <c r="B4" s="267"/>
      <c r="C4" s="267"/>
      <c r="D4" s="267"/>
      <c r="E4" s="267"/>
      <c r="F4" s="267"/>
      <c r="G4" s="267"/>
      <c r="H4" s="267"/>
      <c r="I4" s="268"/>
      <c r="J4" s="6"/>
      <c r="K4" s="6"/>
      <c r="L4" s="6"/>
      <c r="M4" s="6"/>
    </row>
    <row r="5" spans="1:13" ht="15" customHeight="1" thickBot="1">
      <c r="A5" s="282" t="s">
        <v>3</v>
      </c>
      <c r="B5" s="283"/>
      <c r="C5" s="283"/>
      <c r="D5" s="283" t="s">
        <v>4</v>
      </c>
      <c r="E5" s="283"/>
      <c r="F5" s="283"/>
      <c r="G5" s="283"/>
      <c r="H5" s="283"/>
      <c r="I5" s="284"/>
      <c r="J5" s="7"/>
      <c r="K5" s="7"/>
      <c r="L5" s="7"/>
      <c r="M5" s="2"/>
    </row>
    <row r="6" spans="1:13" ht="15.75" thickBot="1">
      <c r="A6" s="8" t="s">
        <v>5</v>
      </c>
      <c r="B6" s="274" t="s">
        <v>6</v>
      </c>
      <c r="C6" s="275"/>
      <c r="D6" s="275"/>
      <c r="E6" s="275"/>
      <c r="F6" s="275"/>
      <c r="G6" s="275"/>
      <c r="H6" s="275"/>
      <c r="I6" s="9">
        <f>I7</f>
        <v>371.27</v>
      </c>
    </row>
    <row r="7" spans="1:13" ht="15" thickBot="1">
      <c r="A7" s="59" t="s">
        <v>7</v>
      </c>
      <c r="B7" s="110" t="s">
        <v>8</v>
      </c>
      <c r="C7" s="111" t="s">
        <v>9</v>
      </c>
      <c r="D7" s="111" t="s">
        <v>10</v>
      </c>
      <c r="E7" s="112" t="s">
        <v>11</v>
      </c>
      <c r="F7" s="113">
        <v>1</v>
      </c>
      <c r="G7" s="113">
        <v>285.58999999999997</v>
      </c>
      <c r="H7" s="113">
        <f t="shared" ref="H7:H13" si="0">ROUND(G7*(1+$M$2),2)</f>
        <v>371.27</v>
      </c>
      <c r="I7" s="14">
        <f>F7*H7</f>
        <v>371.27</v>
      </c>
    </row>
    <row r="8" spans="1:13" ht="15.75" thickBot="1">
      <c r="A8" s="8" t="s">
        <v>12</v>
      </c>
      <c r="B8" s="274" t="s">
        <v>13</v>
      </c>
      <c r="C8" s="275"/>
      <c r="D8" s="275"/>
      <c r="E8" s="275"/>
      <c r="F8" s="275"/>
      <c r="G8" s="275"/>
      <c r="H8" s="275"/>
      <c r="I8" s="9">
        <f>I9+I10</f>
        <v>1995.08</v>
      </c>
    </row>
    <row r="9" spans="1:13" ht="30" customHeight="1">
      <c r="A9" s="64" t="s">
        <v>14</v>
      </c>
      <c r="B9" s="10" t="s">
        <v>15</v>
      </c>
      <c r="C9" s="11">
        <v>90777</v>
      </c>
      <c r="D9" s="11" t="s">
        <v>16</v>
      </c>
      <c r="E9" s="12" t="s">
        <v>17</v>
      </c>
      <c r="F9" s="13">
        <v>4</v>
      </c>
      <c r="G9" s="13">
        <v>141.05000000000001</v>
      </c>
      <c r="H9" s="13">
        <f t="shared" ref="H9:H10" si="1">ROUND(G9*(1+$M$2),2)</f>
        <v>183.37</v>
      </c>
      <c r="I9" s="14">
        <f>F9*H9</f>
        <v>733.48</v>
      </c>
    </row>
    <row r="10" spans="1:13" ht="15" thickBot="1">
      <c r="A10" s="213" t="s">
        <v>18</v>
      </c>
      <c r="B10" s="200" t="s">
        <v>15</v>
      </c>
      <c r="C10" s="201">
        <v>90780</v>
      </c>
      <c r="D10" s="201" t="s">
        <v>19</v>
      </c>
      <c r="E10" s="109" t="s">
        <v>17</v>
      </c>
      <c r="F10" s="80">
        <v>16</v>
      </c>
      <c r="G10" s="80">
        <v>60.65</v>
      </c>
      <c r="H10" s="80">
        <f t="shared" si="1"/>
        <v>78.849999999999994</v>
      </c>
      <c r="I10" s="214">
        <f>F10*H10</f>
        <v>1261.5999999999999</v>
      </c>
    </row>
    <row r="11" spans="1:13" ht="15.75" thickBot="1">
      <c r="A11" s="8" t="s">
        <v>20</v>
      </c>
      <c r="B11" s="274" t="s">
        <v>21</v>
      </c>
      <c r="C11" s="275"/>
      <c r="D11" s="275"/>
      <c r="E11" s="275"/>
      <c r="F11" s="275"/>
      <c r="G11" s="275"/>
      <c r="H11" s="275"/>
      <c r="I11" s="9">
        <f>I12+I13</f>
        <v>559.74223999999992</v>
      </c>
    </row>
    <row r="12" spans="1:13" ht="30" customHeight="1">
      <c r="A12" s="64" t="s">
        <v>22</v>
      </c>
      <c r="B12" s="10" t="s">
        <v>15</v>
      </c>
      <c r="C12" s="11" t="s">
        <v>23</v>
      </c>
      <c r="D12" s="11" t="s">
        <v>24</v>
      </c>
      <c r="E12" s="12" t="s">
        <v>25</v>
      </c>
      <c r="F12" s="13">
        <f>'MEM DE CÁLCULO (2)'!L11</f>
        <v>4.3199999999999994</v>
      </c>
      <c r="G12" s="13">
        <v>14.74</v>
      </c>
      <c r="H12" s="13">
        <f t="shared" si="0"/>
        <v>19.16</v>
      </c>
      <c r="I12" s="14">
        <f t="shared" ref="I12:I13" si="2">H12*F12</f>
        <v>82.771199999999993</v>
      </c>
    </row>
    <row r="13" spans="1:13" ht="15" thickBot="1">
      <c r="A13" s="64" t="s">
        <v>26</v>
      </c>
      <c r="B13" s="110" t="s">
        <v>27</v>
      </c>
      <c r="C13" s="11" t="s">
        <v>28</v>
      </c>
      <c r="D13" s="11" t="s">
        <v>29</v>
      </c>
      <c r="E13" s="112" t="s">
        <v>25</v>
      </c>
      <c r="F13" s="13">
        <f>'MEM DE CÁLCULO (2)'!L12</f>
        <v>24.751999999999999</v>
      </c>
      <c r="G13" s="13">
        <v>14.82</v>
      </c>
      <c r="H13" s="13">
        <f t="shared" si="0"/>
        <v>19.27</v>
      </c>
      <c r="I13" s="14">
        <f t="shared" si="2"/>
        <v>476.97103999999996</v>
      </c>
    </row>
    <row r="14" spans="1:13" ht="15.75" thickBot="1">
      <c r="A14" s="37" t="s">
        <v>30</v>
      </c>
      <c r="B14" s="278" t="s">
        <v>31</v>
      </c>
      <c r="C14" s="279"/>
      <c r="D14" s="279"/>
      <c r="E14" s="279"/>
      <c r="F14" s="279"/>
      <c r="G14" s="279"/>
      <c r="H14" s="279"/>
      <c r="I14" s="95">
        <f>I15+I16</f>
        <v>13381.704719999996</v>
      </c>
    </row>
    <row r="15" spans="1:13" ht="60" customHeight="1">
      <c r="A15" s="54" t="s">
        <v>32</v>
      </c>
      <c r="B15" s="38" t="s">
        <v>15</v>
      </c>
      <c r="C15" s="52">
        <v>96359</v>
      </c>
      <c r="D15" s="58" t="s">
        <v>33</v>
      </c>
      <c r="E15" s="53" t="s">
        <v>34</v>
      </c>
      <c r="F15" s="96">
        <f>'MEM DE CÁLCULO (2)'!L14</f>
        <v>84.615999999999985</v>
      </c>
      <c r="G15" s="96">
        <v>99.72</v>
      </c>
      <c r="H15" s="96">
        <f t="shared" ref="H15:H16" si="3">ROUND(G15*(1+$M$2),2)</f>
        <v>129.63999999999999</v>
      </c>
      <c r="I15" s="105">
        <f>F15*H15</f>
        <v>10969.618239999996</v>
      </c>
      <c r="K15" s="94"/>
    </row>
    <row r="16" spans="1:13" ht="60" customHeight="1" thickBot="1">
      <c r="A16" s="92" t="s">
        <v>35</v>
      </c>
      <c r="B16" s="19" t="s">
        <v>27</v>
      </c>
      <c r="C16" s="42" t="s">
        <v>36</v>
      </c>
      <c r="D16" s="42" t="s">
        <v>37</v>
      </c>
      <c r="E16" s="43" t="s">
        <v>34</v>
      </c>
      <c r="F16" s="44">
        <f>'MEM DE CÁLCULO (2)'!L15</f>
        <v>9.8260000000000023</v>
      </c>
      <c r="G16" s="44">
        <v>188.83</v>
      </c>
      <c r="H16" s="44">
        <f t="shared" si="3"/>
        <v>245.48</v>
      </c>
      <c r="I16" s="106">
        <f>F16*H16</f>
        <v>2412.0864800000004</v>
      </c>
      <c r="K16" s="94"/>
    </row>
    <row r="17" spans="1:14" ht="15" customHeight="1" thickBot="1">
      <c r="A17" s="55" t="s">
        <v>38</v>
      </c>
      <c r="B17" s="280" t="s">
        <v>39</v>
      </c>
      <c r="C17" s="281"/>
      <c r="D17" s="281"/>
      <c r="E17" s="281"/>
      <c r="F17" s="281"/>
      <c r="G17" s="281"/>
      <c r="H17" s="281"/>
      <c r="I17" s="56">
        <f>I18+I20+I19</f>
        <v>8692.4416799999999</v>
      </c>
      <c r="K17" s="93"/>
    </row>
    <row r="18" spans="1:14" ht="30" customHeight="1">
      <c r="A18" s="61" t="s">
        <v>40</v>
      </c>
      <c r="B18" s="57" t="s">
        <v>15</v>
      </c>
      <c r="C18" s="52">
        <v>88497</v>
      </c>
      <c r="D18" s="15" t="s">
        <v>41</v>
      </c>
      <c r="E18" s="53" t="s">
        <v>34</v>
      </c>
      <c r="F18" s="96">
        <f>'MEM DE CÁLCULO (2)'!L17</f>
        <v>188.88399999999999</v>
      </c>
      <c r="G18" s="96">
        <v>18.02</v>
      </c>
      <c r="H18" s="96">
        <f t="shared" ref="H18:H20" si="4">ROUND(G18*(1+$M$2),2)</f>
        <v>23.43</v>
      </c>
      <c r="I18" s="105">
        <f>F18*H18</f>
        <v>4425.5521199999994</v>
      </c>
    </row>
    <row r="19" spans="1:14" ht="30" customHeight="1">
      <c r="A19" s="59" t="s">
        <v>42</v>
      </c>
      <c r="B19" s="110" t="s">
        <v>15</v>
      </c>
      <c r="C19" s="111">
        <v>88485</v>
      </c>
      <c r="D19" s="111" t="s">
        <v>43</v>
      </c>
      <c r="E19" s="112" t="s">
        <v>34</v>
      </c>
      <c r="F19" s="113">
        <f>F18</f>
        <v>188.88399999999999</v>
      </c>
      <c r="G19" s="113">
        <v>4.17</v>
      </c>
      <c r="H19" s="113">
        <f t="shared" si="4"/>
        <v>5.42</v>
      </c>
      <c r="I19" s="60">
        <f>F19*H19</f>
        <v>1023.75128</v>
      </c>
    </row>
    <row r="20" spans="1:14" ht="30" customHeight="1" thickBot="1">
      <c r="A20" s="65" t="s">
        <v>44</v>
      </c>
      <c r="B20" s="19" t="s">
        <v>15</v>
      </c>
      <c r="C20" s="20">
        <v>88489</v>
      </c>
      <c r="D20" s="20" t="s">
        <v>45</v>
      </c>
      <c r="E20" s="21" t="s">
        <v>34</v>
      </c>
      <c r="F20" s="22">
        <f>'MEM DE CÁLCULO (2)'!L18</f>
        <v>188.88399999999999</v>
      </c>
      <c r="G20" s="22">
        <v>13.21</v>
      </c>
      <c r="H20" s="22">
        <f t="shared" si="4"/>
        <v>17.170000000000002</v>
      </c>
      <c r="I20" s="23">
        <f>F20*H20</f>
        <v>3243.1382800000001</v>
      </c>
      <c r="K20" s="93" t="s">
        <v>46</v>
      </c>
    </row>
    <row r="21" spans="1:14" ht="15.75" thickBot="1">
      <c r="A21" s="47" t="s">
        <v>47</v>
      </c>
      <c r="B21" s="276" t="s">
        <v>48</v>
      </c>
      <c r="C21" s="277"/>
      <c r="D21" s="277"/>
      <c r="E21" s="277"/>
      <c r="F21" s="277"/>
      <c r="G21" s="277"/>
      <c r="H21" s="277"/>
      <c r="I21" s="107">
        <f>I22</f>
        <v>2750.0199999999995</v>
      </c>
    </row>
    <row r="22" spans="1:14" ht="26.25" thickBot="1">
      <c r="A22" s="51" t="s">
        <v>49</v>
      </c>
      <c r="B22" s="98" t="s">
        <v>15</v>
      </c>
      <c r="C22" s="50" t="s">
        <v>50</v>
      </c>
      <c r="D22" s="50" t="s">
        <v>51</v>
      </c>
      <c r="E22" s="99" t="s">
        <v>34</v>
      </c>
      <c r="F22" s="100">
        <f>'MEM DE CÁLCULO (2)'!L20</f>
        <v>84.615999999999985</v>
      </c>
      <c r="G22" s="100">
        <v>25</v>
      </c>
      <c r="H22" s="100">
        <f t="shared" ref="H22" si="5">ROUND(G22*(1+$M$2),2)</f>
        <v>32.5</v>
      </c>
      <c r="I22" s="108">
        <f t="shared" ref="I22" si="6">F22*H22</f>
        <v>2750.0199999999995</v>
      </c>
      <c r="N22" s="49"/>
    </row>
    <row r="23" spans="1:14" ht="15.75" thickBot="1">
      <c r="A23" s="8" t="s">
        <v>52</v>
      </c>
      <c r="B23" s="274" t="s">
        <v>53</v>
      </c>
      <c r="C23" s="275"/>
      <c r="D23" s="275"/>
      <c r="E23" s="275"/>
      <c r="F23" s="275"/>
      <c r="G23" s="275"/>
      <c r="H23" s="275"/>
      <c r="I23" s="9">
        <f>I24+I25+I26+I29+I27+I28</f>
        <v>14737.927200000002</v>
      </c>
    </row>
    <row r="24" spans="1:14" ht="75" customHeight="1">
      <c r="A24" s="61" t="s">
        <v>54</v>
      </c>
      <c r="B24" s="38" t="s">
        <v>15</v>
      </c>
      <c r="C24" s="15">
        <v>90843</v>
      </c>
      <c r="D24" s="15" t="s">
        <v>55</v>
      </c>
      <c r="E24" s="53" t="s">
        <v>11</v>
      </c>
      <c r="F24" s="17">
        <f>'MEM DE CÁLCULO (2)'!L22</f>
        <v>5</v>
      </c>
      <c r="G24" s="17">
        <v>1142.98</v>
      </c>
      <c r="H24" s="17">
        <f t="shared" ref="H24:H29" si="7">ROUND(G24*(1+$M$2),2)</f>
        <v>1485.87</v>
      </c>
      <c r="I24" s="18">
        <f t="shared" ref="I24:I29" si="8">ROUND(F24*H24,2)</f>
        <v>7429.35</v>
      </c>
    </row>
    <row r="25" spans="1:14" ht="15" customHeight="1">
      <c r="A25" s="64" t="s">
        <v>56</v>
      </c>
      <c r="B25" s="10" t="s">
        <v>57</v>
      </c>
      <c r="C25" s="11" t="s">
        <v>58</v>
      </c>
      <c r="D25" s="11" t="s">
        <v>59</v>
      </c>
      <c r="E25" s="112" t="s">
        <v>11</v>
      </c>
      <c r="F25" s="13">
        <f>'MEM DE CÁLCULO (2)'!L23</f>
        <v>10</v>
      </c>
      <c r="G25" s="13">
        <v>71.930000000000007</v>
      </c>
      <c r="H25" s="13">
        <f t="shared" si="7"/>
        <v>93.51</v>
      </c>
      <c r="I25" s="14">
        <f t="shared" si="8"/>
        <v>935.1</v>
      </c>
    </row>
    <row r="26" spans="1:14" ht="25.5">
      <c r="A26" s="59" t="s">
        <v>60</v>
      </c>
      <c r="B26" s="10" t="s">
        <v>15</v>
      </c>
      <c r="C26" s="11">
        <v>102235</v>
      </c>
      <c r="D26" s="111" t="s">
        <v>61</v>
      </c>
      <c r="E26" s="109" t="s">
        <v>34</v>
      </c>
      <c r="F26" s="113">
        <f>'MEM DE CÁLCULO (2)'!L25</f>
        <v>4.76</v>
      </c>
      <c r="G26" s="113">
        <v>488.44</v>
      </c>
      <c r="H26" s="113">
        <f t="shared" si="7"/>
        <v>634.97</v>
      </c>
      <c r="I26" s="60">
        <f>F26*H26</f>
        <v>3022.4571999999998</v>
      </c>
    </row>
    <row r="27" spans="1:14" ht="25.5">
      <c r="A27" s="59" t="s">
        <v>62</v>
      </c>
      <c r="B27" s="10" t="s">
        <v>63</v>
      </c>
      <c r="C27" s="11">
        <v>687</v>
      </c>
      <c r="D27" s="111" t="s">
        <v>64</v>
      </c>
      <c r="E27" s="112" t="s">
        <v>11</v>
      </c>
      <c r="F27" s="113">
        <v>9</v>
      </c>
      <c r="G27" s="113">
        <v>112.94</v>
      </c>
      <c r="H27" s="113">
        <f t="shared" si="7"/>
        <v>146.82</v>
      </c>
      <c r="I27" s="60">
        <f>F27*H27</f>
        <v>1321.3799999999999</v>
      </c>
    </row>
    <row r="28" spans="1:14" ht="15" customHeight="1">
      <c r="A28" s="59" t="s">
        <v>65</v>
      </c>
      <c r="B28" s="10" t="s">
        <v>63</v>
      </c>
      <c r="C28" s="11">
        <v>630</v>
      </c>
      <c r="D28" s="111" t="s">
        <v>66</v>
      </c>
      <c r="E28" s="112" t="s">
        <v>11</v>
      </c>
      <c r="F28" s="113">
        <v>8</v>
      </c>
      <c r="G28" s="113">
        <v>182.64</v>
      </c>
      <c r="H28" s="113">
        <f t="shared" si="7"/>
        <v>237.43</v>
      </c>
      <c r="I28" s="60">
        <f>F28*H28</f>
        <v>1899.44</v>
      </c>
    </row>
    <row r="29" spans="1:14" ht="26.25" thickBot="1">
      <c r="A29" s="65" t="s">
        <v>67</v>
      </c>
      <c r="B29" s="19" t="s">
        <v>15</v>
      </c>
      <c r="C29" s="20">
        <v>99814</v>
      </c>
      <c r="D29" s="20" t="s">
        <v>68</v>
      </c>
      <c r="E29" s="21" t="s">
        <v>34</v>
      </c>
      <c r="F29" s="22">
        <f>'MEM DE CÁLCULO (2)'!L26</f>
        <v>60</v>
      </c>
      <c r="G29" s="22">
        <v>1.67</v>
      </c>
      <c r="H29" s="22">
        <f t="shared" si="7"/>
        <v>2.17</v>
      </c>
      <c r="I29" s="23">
        <f t="shared" si="8"/>
        <v>130.19999999999999</v>
      </c>
    </row>
    <row r="30" spans="1:14" ht="15.75" thickBot="1">
      <c r="A30" s="272" t="s">
        <v>69</v>
      </c>
      <c r="B30" s="273"/>
      <c r="C30" s="273"/>
      <c r="D30" s="273"/>
      <c r="E30" s="273"/>
      <c r="F30" s="273"/>
      <c r="G30" s="273"/>
      <c r="H30" s="273"/>
      <c r="I30" s="24">
        <f>I6+I11+I21+I23+I8+I14+I17</f>
        <v>42488.185839999991</v>
      </c>
    </row>
    <row r="31" spans="1:14">
      <c r="A31" s="210"/>
      <c r="B31" s="211"/>
      <c r="C31" s="211"/>
      <c r="D31" s="211"/>
      <c r="E31" s="211"/>
      <c r="F31" s="211"/>
      <c r="G31" s="211"/>
      <c r="H31" s="211"/>
      <c r="I31" s="212"/>
    </row>
    <row r="32" spans="1:14" ht="15" thickBot="1">
      <c r="A32" s="210"/>
      <c r="B32" s="211"/>
      <c r="C32" s="211"/>
      <c r="D32" s="211"/>
      <c r="E32" s="211"/>
      <c r="F32" s="211"/>
      <c r="G32" s="211"/>
      <c r="H32" s="211"/>
      <c r="I32" s="212"/>
    </row>
    <row r="33" spans="1:9" ht="27" thickBot="1">
      <c r="A33" s="257" t="s">
        <v>70</v>
      </c>
      <c r="B33" s="258"/>
      <c r="C33" s="258"/>
      <c r="D33" s="258"/>
      <c r="E33" s="258"/>
      <c r="F33" s="258"/>
      <c r="G33" s="258"/>
      <c r="H33" s="258"/>
      <c r="I33" s="259"/>
    </row>
    <row r="34" spans="1:9">
      <c r="A34" s="260" t="s">
        <v>71</v>
      </c>
      <c r="B34" s="261"/>
      <c r="C34" s="261"/>
      <c r="D34" s="261"/>
      <c r="E34" s="261"/>
      <c r="F34" s="261"/>
      <c r="G34" s="261"/>
      <c r="H34" s="261"/>
      <c r="I34" s="262"/>
    </row>
    <row r="35" spans="1:9">
      <c r="A35" s="263" t="s">
        <v>1</v>
      </c>
      <c r="B35" s="264"/>
      <c r="C35" s="264"/>
      <c r="D35" s="264"/>
      <c r="E35" s="264"/>
      <c r="F35" s="264"/>
      <c r="G35" s="264"/>
      <c r="H35" s="264"/>
      <c r="I35" s="265"/>
    </row>
    <row r="36" spans="1:9">
      <c r="A36" s="266" t="s">
        <v>2</v>
      </c>
      <c r="B36" s="267"/>
      <c r="C36" s="267"/>
      <c r="D36" s="267"/>
      <c r="E36" s="267"/>
      <c r="F36" s="267"/>
      <c r="G36" s="267"/>
      <c r="H36" s="267"/>
      <c r="I36" s="268"/>
    </row>
    <row r="37" spans="1:9" ht="15" thickBot="1">
      <c r="A37" s="269" t="s">
        <v>3</v>
      </c>
      <c r="B37" s="270"/>
      <c r="C37" s="270"/>
      <c r="D37" s="270" t="s">
        <v>72</v>
      </c>
      <c r="E37" s="270"/>
      <c r="F37" s="270"/>
      <c r="G37" s="270"/>
      <c r="H37" s="270"/>
      <c r="I37" s="271"/>
    </row>
    <row r="38" spans="1:9" ht="15.75" thickBot="1">
      <c r="A38" s="8" t="s">
        <v>5</v>
      </c>
      <c r="B38" s="245" t="s">
        <v>6</v>
      </c>
      <c r="C38" s="246"/>
      <c r="D38" s="246"/>
      <c r="E38" s="246"/>
      <c r="F38" s="246"/>
      <c r="G38" s="246"/>
      <c r="H38" s="247"/>
      <c r="I38" s="199">
        <f>I39+I40</f>
        <v>75.899999999999991</v>
      </c>
    </row>
    <row r="39" spans="1:9">
      <c r="A39" s="64" t="s">
        <v>7</v>
      </c>
      <c r="B39" s="10" t="s">
        <v>8</v>
      </c>
      <c r="C39" s="11" t="s">
        <v>9</v>
      </c>
      <c r="D39" s="11" t="s">
        <v>10</v>
      </c>
      <c r="E39" s="12" t="s">
        <v>11</v>
      </c>
      <c r="F39" s="13">
        <v>0</v>
      </c>
      <c r="G39" s="13">
        <v>285.58999999999997</v>
      </c>
      <c r="H39" s="13">
        <f t="shared" ref="H39:H48" si="9">ROUND(G39*(1+$M$2),2)</f>
        <v>371.27</v>
      </c>
      <c r="I39" s="14">
        <f>F39*H39</f>
        <v>0</v>
      </c>
    </row>
    <row r="40" spans="1:9" ht="26.25" thickBot="1">
      <c r="A40" s="59" t="s">
        <v>73</v>
      </c>
      <c r="B40" s="110" t="s">
        <v>15</v>
      </c>
      <c r="C40" s="110">
        <v>105011</v>
      </c>
      <c r="D40" s="111" t="s">
        <v>74</v>
      </c>
      <c r="E40" s="112" t="s">
        <v>75</v>
      </c>
      <c r="F40" s="113">
        <f>'MEM DE CÁLCULO SEC'!L9</f>
        <v>110</v>
      </c>
      <c r="G40" s="113">
        <v>0.53</v>
      </c>
      <c r="H40" s="113">
        <f t="shared" si="9"/>
        <v>0.69</v>
      </c>
      <c r="I40" s="60">
        <f>F40*H40</f>
        <v>75.899999999999991</v>
      </c>
    </row>
    <row r="41" spans="1:9" ht="15.75" thickBot="1">
      <c r="A41" s="8" t="s">
        <v>12</v>
      </c>
      <c r="B41" s="245" t="s">
        <v>13</v>
      </c>
      <c r="C41" s="246"/>
      <c r="D41" s="246"/>
      <c r="E41" s="246"/>
      <c r="F41" s="246"/>
      <c r="G41" s="246"/>
      <c r="H41" s="247"/>
      <c r="I41" s="199">
        <f>I42+I43</f>
        <v>1995.08</v>
      </c>
    </row>
    <row r="42" spans="1:9" ht="25.5">
      <c r="A42" s="59" t="s">
        <v>14</v>
      </c>
      <c r="B42" s="110" t="s">
        <v>15</v>
      </c>
      <c r="C42" s="111">
        <v>90777</v>
      </c>
      <c r="D42" s="111" t="s">
        <v>16</v>
      </c>
      <c r="E42" s="112" t="s">
        <v>17</v>
      </c>
      <c r="F42" s="113">
        <v>4</v>
      </c>
      <c r="G42" s="113">
        <v>141.05000000000001</v>
      </c>
      <c r="H42" s="113">
        <f t="shared" ref="H42:H43" si="10">ROUND(G42*(1+$M$2),2)</f>
        <v>183.37</v>
      </c>
      <c r="I42" s="60">
        <f>F42*H42</f>
        <v>733.48</v>
      </c>
    </row>
    <row r="43" spans="1:9" ht="15" thickBot="1">
      <c r="A43" s="59" t="s">
        <v>18</v>
      </c>
      <c r="B43" s="110" t="s">
        <v>15</v>
      </c>
      <c r="C43" s="111">
        <v>90780</v>
      </c>
      <c r="D43" s="111" t="s">
        <v>19</v>
      </c>
      <c r="E43" s="112" t="s">
        <v>17</v>
      </c>
      <c r="F43" s="113">
        <v>16</v>
      </c>
      <c r="G43" s="113">
        <v>60.65</v>
      </c>
      <c r="H43" s="113">
        <f t="shared" si="10"/>
        <v>78.849999999999994</v>
      </c>
      <c r="I43" s="60">
        <f>F43*H43</f>
        <v>1261.5999999999999</v>
      </c>
    </row>
    <row r="44" spans="1:9" ht="15.75" thickBot="1">
      <c r="A44" s="8" t="s">
        <v>20</v>
      </c>
      <c r="B44" s="245" t="s">
        <v>21</v>
      </c>
      <c r="C44" s="246"/>
      <c r="D44" s="246"/>
      <c r="E44" s="246"/>
      <c r="F44" s="246"/>
      <c r="G44" s="246"/>
      <c r="H44" s="247"/>
      <c r="I44" s="199">
        <f>I45+I46+I47+I48</f>
        <v>1689.5379999999998</v>
      </c>
    </row>
    <row r="45" spans="1:9" ht="25.5">
      <c r="A45" s="59" t="s">
        <v>22</v>
      </c>
      <c r="B45" s="110" t="s">
        <v>15</v>
      </c>
      <c r="C45" s="111" t="s">
        <v>23</v>
      </c>
      <c r="D45" s="111" t="s">
        <v>24</v>
      </c>
      <c r="E45" s="112" t="s">
        <v>25</v>
      </c>
      <c r="F45" s="113">
        <f>'MEM DE CÁLCULO SEC'!L12</f>
        <v>4.3199999999999994</v>
      </c>
      <c r="G45" s="113">
        <v>14.74</v>
      </c>
      <c r="H45" s="113">
        <f t="shared" si="9"/>
        <v>19.16</v>
      </c>
      <c r="I45" s="60">
        <f t="shared" ref="I45:I48" si="11">H45*F45</f>
        <v>82.771199999999993</v>
      </c>
    </row>
    <row r="46" spans="1:9">
      <c r="A46" s="59" t="s">
        <v>26</v>
      </c>
      <c r="B46" s="110" t="s">
        <v>27</v>
      </c>
      <c r="C46" s="111" t="s">
        <v>76</v>
      </c>
      <c r="D46" s="111" t="s">
        <v>77</v>
      </c>
      <c r="E46" s="112" t="s">
        <v>25</v>
      </c>
      <c r="F46" s="113">
        <f>'MEM DE CÁLCULO SEC'!L11</f>
        <v>5.0400000000000009</v>
      </c>
      <c r="G46" s="113">
        <v>18.36</v>
      </c>
      <c r="H46" s="113">
        <f t="shared" si="9"/>
        <v>23.87</v>
      </c>
      <c r="I46" s="60">
        <f t="shared" si="11"/>
        <v>120.30480000000003</v>
      </c>
    </row>
    <row r="47" spans="1:9" ht="25.5">
      <c r="A47" s="59" t="s">
        <v>78</v>
      </c>
      <c r="B47" s="110" t="s">
        <v>15</v>
      </c>
      <c r="C47" s="111">
        <v>97638</v>
      </c>
      <c r="D47" s="111" t="s">
        <v>79</v>
      </c>
      <c r="E47" s="112" t="s">
        <v>25</v>
      </c>
      <c r="F47" s="113">
        <f>'MEM DE CÁLCULO SEC'!L14</f>
        <v>5.8</v>
      </c>
      <c r="G47" s="113">
        <v>8.18</v>
      </c>
      <c r="H47" s="113">
        <f t="shared" si="9"/>
        <v>10.63</v>
      </c>
      <c r="I47" s="60">
        <f t="shared" si="11"/>
        <v>61.654000000000003</v>
      </c>
    </row>
    <row r="48" spans="1:9" ht="26.25" thickBot="1">
      <c r="A48" s="59" t="s">
        <v>80</v>
      </c>
      <c r="B48" s="110" t="s">
        <v>27</v>
      </c>
      <c r="C48" s="111" t="s">
        <v>81</v>
      </c>
      <c r="D48" s="111" t="s">
        <v>82</v>
      </c>
      <c r="E48" s="112" t="s">
        <v>25</v>
      </c>
      <c r="F48" s="113">
        <f>'MEM DE CÁLCULO SEC'!L13</f>
        <v>36.959999999999994</v>
      </c>
      <c r="G48" s="113">
        <v>29.65</v>
      </c>
      <c r="H48" s="113">
        <f t="shared" si="9"/>
        <v>38.549999999999997</v>
      </c>
      <c r="I48" s="60">
        <f t="shared" si="11"/>
        <v>1424.8079999999998</v>
      </c>
    </row>
    <row r="49" spans="1:9" ht="15.75" thickBot="1">
      <c r="A49" s="8" t="s">
        <v>30</v>
      </c>
      <c r="B49" s="245" t="s">
        <v>31</v>
      </c>
      <c r="C49" s="246"/>
      <c r="D49" s="246"/>
      <c r="E49" s="246"/>
      <c r="F49" s="246"/>
      <c r="G49" s="246"/>
      <c r="H49" s="247"/>
      <c r="I49" s="199">
        <f>I50+I51</f>
        <v>14846.799759999998</v>
      </c>
    </row>
    <row r="50" spans="1:9" ht="51">
      <c r="A50" s="59" t="s">
        <v>32</v>
      </c>
      <c r="B50" s="110" t="s">
        <v>15</v>
      </c>
      <c r="C50" s="111">
        <v>96359</v>
      </c>
      <c r="D50" s="111" t="s">
        <v>33</v>
      </c>
      <c r="E50" s="112" t="s">
        <v>34</v>
      </c>
      <c r="F50" s="113">
        <f>'MEM DE CÁLCULO SEC'!L16</f>
        <v>51.183999999999997</v>
      </c>
      <c r="G50" s="113">
        <v>99.72</v>
      </c>
      <c r="H50" s="113">
        <f t="shared" ref="H50:H51" si="12">ROUND(G50*(1+$M$2),2)</f>
        <v>129.63999999999999</v>
      </c>
      <c r="I50" s="60">
        <f>F50*H50</f>
        <v>6635.4937599999994</v>
      </c>
    </row>
    <row r="51" spans="1:9" ht="51.75" thickBot="1">
      <c r="A51" s="59" t="s">
        <v>35</v>
      </c>
      <c r="B51" s="110" t="s">
        <v>27</v>
      </c>
      <c r="C51" s="111" t="s">
        <v>36</v>
      </c>
      <c r="D51" s="111" t="s">
        <v>37</v>
      </c>
      <c r="E51" s="112" t="s">
        <v>34</v>
      </c>
      <c r="F51" s="113">
        <f>'MEM DE CÁLCULO SEC'!L17</f>
        <v>33.449999999999996</v>
      </c>
      <c r="G51" s="113">
        <v>188.83</v>
      </c>
      <c r="H51" s="113">
        <f t="shared" si="12"/>
        <v>245.48</v>
      </c>
      <c r="I51" s="60">
        <f>F51*H51</f>
        <v>8211.3059999999987</v>
      </c>
    </row>
    <row r="52" spans="1:9" ht="15.75" thickBot="1">
      <c r="A52" s="8" t="s">
        <v>38</v>
      </c>
      <c r="B52" s="245" t="s">
        <v>39</v>
      </c>
      <c r="C52" s="246"/>
      <c r="D52" s="246"/>
      <c r="E52" s="246"/>
      <c r="F52" s="246"/>
      <c r="G52" s="246"/>
      <c r="H52" s="247"/>
      <c r="I52" s="199">
        <f>I53+I55+I54</f>
        <v>7789.7133599999988</v>
      </c>
    </row>
    <row r="53" spans="1:9" ht="25.5">
      <c r="A53" s="59" t="s">
        <v>40</v>
      </c>
      <c r="B53" s="110" t="s">
        <v>15</v>
      </c>
      <c r="C53" s="111">
        <v>88497</v>
      </c>
      <c r="D53" s="111" t="s">
        <v>41</v>
      </c>
      <c r="E53" s="112" t="s">
        <v>34</v>
      </c>
      <c r="F53" s="113">
        <f>'MEM DE CÁLCULO SEC'!L19</f>
        <v>169.26799999999997</v>
      </c>
      <c r="G53" s="113">
        <v>18.02</v>
      </c>
      <c r="H53" s="113">
        <f t="shared" ref="H53:H55" si="13">ROUND(G53*(1+$M$2),2)</f>
        <v>23.43</v>
      </c>
      <c r="I53" s="60">
        <f>F53*H53</f>
        <v>3965.9492399999995</v>
      </c>
    </row>
    <row r="54" spans="1:9" ht="25.5">
      <c r="A54" s="59" t="s">
        <v>42</v>
      </c>
      <c r="B54" s="110" t="s">
        <v>15</v>
      </c>
      <c r="C54" s="111">
        <v>88485</v>
      </c>
      <c r="D54" s="111" t="s">
        <v>43</v>
      </c>
      <c r="E54" s="112" t="s">
        <v>34</v>
      </c>
      <c r="F54" s="113">
        <f>F53</f>
        <v>169.26799999999997</v>
      </c>
      <c r="G54" s="113">
        <v>4.17</v>
      </c>
      <c r="H54" s="113">
        <f t="shared" si="13"/>
        <v>5.42</v>
      </c>
      <c r="I54" s="60">
        <f>F54*H54</f>
        <v>917.43255999999985</v>
      </c>
    </row>
    <row r="55" spans="1:9" ht="26.25" thickBot="1">
      <c r="A55" s="59" t="s">
        <v>44</v>
      </c>
      <c r="B55" s="110" t="s">
        <v>15</v>
      </c>
      <c r="C55" s="111">
        <v>88489</v>
      </c>
      <c r="D55" s="111" t="s">
        <v>45</v>
      </c>
      <c r="E55" s="112" t="s">
        <v>34</v>
      </c>
      <c r="F55" s="113">
        <f>'MEM DE CÁLCULO SEC'!L20</f>
        <v>169.26799999999997</v>
      </c>
      <c r="G55" s="113">
        <v>13.21</v>
      </c>
      <c r="H55" s="113">
        <f t="shared" si="13"/>
        <v>17.170000000000002</v>
      </c>
      <c r="I55" s="60">
        <f>F55*H55</f>
        <v>2906.3315599999996</v>
      </c>
    </row>
    <row r="56" spans="1:9" ht="15.75" thickBot="1">
      <c r="A56" s="8" t="s">
        <v>47</v>
      </c>
      <c r="B56" s="245" t="s">
        <v>48</v>
      </c>
      <c r="C56" s="246"/>
      <c r="D56" s="246"/>
      <c r="E56" s="246"/>
      <c r="F56" s="246"/>
      <c r="G56" s="246"/>
      <c r="H56" s="247"/>
      <c r="I56" s="199">
        <f>I57</f>
        <v>1663.48</v>
      </c>
    </row>
    <row r="57" spans="1:9" ht="26.25" thickBot="1">
      <c r="A57" s="59" t="s">
        <v>49</v>
      </c>
      <c r="B57" s="110" t="s">
        <v>15</v>
      </c>
      <c r="C57" s="111" t="s">
        <v>50</v>
      </c>
      <c r="D57" s="111" t="s">
        <v>51</v>
      </c>
      <c r="E57" s="112" t="s">
        <v>34</v>
      </c>
      <c r="F57" s="113">
        <f>F50</f>
        <v>51.183999999999997</v>
      </c>
      <c r="G57" s="113">
        <v>25</v>
      </c>
      <c r="H57" s="113">
        <f t="shared" ref="H57" si="14">ROUND(G57*(1+$M$2),2)</f>
        <v>32.5</v>
      </c>
      <c r="I57" s="60">
        <f t="shared" ref="I57" si="15">F57*H57</f>
        <v>1663.48</v>
      </c>
    </row>
    <row r="58" spans="1:9" ht="15.75" thickBot="1">
      <c r="A58" s="8" t="s">
        <v>52</v>
      </c>
      <c r="B58" s="245" t="s">
        <v>53</v>
      </c>
      <c r="C58" s="246"/>
      <c r="D58" s="246"/>
      <c r="E58" s="246"/>
      <c r="F58" s="246"/>
      <c r="G58" s="246"/>
      <c r="H58" s="247"/>
      <c r="I58" s="199">
        <f>I59+I60+I61+I64+I62+I63</f>
        <v>24431.161</v>
      </c>
    </row>
    <row r="59" spans="1:9" ht="63.75">
      <c r="A59" s="59" t="s">
        <v>54</v>
      </c>
      <c r="B59" s="110" t="s">
        <v>57</v>
      </c>
      <c r="C59" s="111" t="s">
        <v>83</v>
      </c>
      <c r="D59" s="111" t="s">
        <v>55</v>
      </c>
      <c r="E59" s="112" t="s">
        <v>11</v>
      </c>
      <c r="F59" s="113">
        <f>'MEM DE CÁLCULO SEC'!L24</f>
        <v>8</v>
      </c>
      <c r="G59" s="113">
        <v>1142.98</v>
      </c>
      <c r="H59" s="113">
        <f t="shared" ref="H59:H64" si="16">ROUND(G59*(1+$M$2),2)</f>
        <v>1485.87</v>
      </c>
      <c r="I59" s="60">
        <f t="shared" ref="I59:I64" si="17">ROUND(F59*H59,2)</f>
        <v>11886.96</v>
      </c>
    </row>
    <row r="60" spans="1:9">
      <c r="A60" s="59" t="s">
        <v>56</v>
      </c>
      <c r="B60" s="110" t="s">
        <v>57</v>
      </c>
      <c r="C60" s="111" t="s">
        <v>58</v>
      </c>
      <c r="D60" s="111" t="s">
        <v>59</v>
      </c>
      <c r="E60" s="112" t="s">
        <v>11</v>
      </c>
      <c r="F60" s="113">
        <v>8</v>
      </c>
      <c r="G60" s="113">
        <v>71.930000000000007</v>
      </c>
      <c r="H60" s="113">
        <f t="shared" si="16"/>
        <v>93.51</v>
      </c>
      <c r="I60" s="60">
        <f t="shared" si="17"/>
        <v>748.08</v>
      </c>
    </row>
    <row r="61" spans="1:9" ht="25.5">
      <c r="A61" s="59" t="s">
        <v>60</v>
      </c>
      <c r="B61" s="110" t="s">
        <v>15</v>
      </c>
      <c r="C61" s="111">
        <v>102235</v>
      </c>
      <c r="D61" s="111" t="s">
        <v>61</v>
      </c>
      <c r="E61" s="112" t="s">
        <v>34</v>
      </c>
      <c r="F61" s="113">
        <f>'MEM DE CÁLCULO SEC'!L26</f>
        <v>13.3</v>
      </c>
      <c r="G61" s="113">
        <v>488.44</v>
      </c>
      <c r="H61" s="113">
        <f t="shared" si="16"/>
        <v>634.97</v>
      </c>
      <c r="I61" s="60">
        <f>F61*H61</f>
        <v>8445.1010000000006</v>
      </c>
    </row>
    <row r="62" spans="1:9" ht="25.5">
      <c r="A62" s="59" t="s">
        <v>62</v>
      </c>
      <c r="B62" s="110" t="s">
        <v>63</v>
      </c>
      <c r="C62" s="111">
        <v>687</v>
      </c>
      <c r="D62" s="111" t="s">
        <v>64</v>
      </c>
      <c r="E62" s="112" t="s">
        <v>11</v>
      </c>
      <c r="F62" s="113">
        <v>9</v>
      </c>
      <c r="G62" s="113">
        <v>112.94</v>
      </c>
      <c r="H62" s="113">
        <f t="shared" si="16"/>
        <v>146.82</v>
      </c>
      <c r="I62" s="60">
        <f>F62*H62</f>
        <v>1321.3799999999999</v>
      </c>
    </row>
    <row r="63" spans="1:9">
      <c r="A63" s="59" t="s">
        <v>65</v>
      </c>
      <c r="B63" s="10" t="s">
        <v>63</v>
      </c>
      <c r="C63" s="11">
        <v>630</v>
      </c>
      <c r="D63" s="111" t="s">
        <v>66</v>
      </c>
      <c r="E63" s="112" t="s">
        <v>11</v>
      </c>
      <c r="F63" s="113">
        <v>8</v>
      </c>
      <c r="G63" s="113">
        <v>182.64</v>
      </c>
      <c r="H63" s="113">
        <f t="shared" si="16"/>
        <v>237.43</v>
      </c>
      <c r="I63" s="60">
        <f>F63*H63</f>
        <v>1899.44</v>
      </c>
    </row>
    <row r="64" spans="1:9" ht="26.25" thickBot="1">
      <c r="A64" s="213" t="s">
        <v>67</v>
      </c>
      <c r="B64" s="200" t="s">
        <v>15</v>
      </c>
      <c r="C64" s="201">
        <v>99814</v>
      </c>
      <c r="D64" s="201" t="s">
        <v>68</v>
      </c>
      <c r="E64" s="109" t="s">
        <v>34</v>
      </c>
      <c r="F64" s="80">
        <f>'MEM DE CÁLCULO SEC'!L27</f>
        <v>60</v>
      </c>
      <c r="G64" s="80">
        <v>1.67</v>
      </c>
      <c r="H64" s="80">
        <f t="shared" si="16"/>
        <v>2.17</v>
      </c>
      <c r="I64" s="219">
        <f t="shared" si="17"/>
        <v>130.19999999999999</v>
      </c>
    </row>
    <row r="65" spans="1:12" ht="15.75" thickBot="1">
      <c r="A65" s="248" t="s">
        <v>84</v>
      </c>
      <c r="B65" s="249"/>
      <c r="C65" s="249"/>
      <c r="D65" s="249"/>
      <c r="E65" s="249"/>
      <c r="F65" s="249"/>
      <c r="G65" s="249"/>
      <c r="H65" s="250"/>
      <c r="I65" s="24">
        <f>I38+I44+I56+I58+I41+I49+I52</f>
        <v>52491.672119999996</v>
      </c>
    </row>
    <row r="66" spans="1:12" ht="15" thickBot="1">
      <c r="A66" s="210"/>
      <c r="B66" s="211"/>
      <c r="C66" s="211"/>
      <c r="D66" s="211"/>
      <c r="E66" s="211"/>
      <c r="F66" s="211"/>
      <c r="G66" s="211"/>
      <c r="H66" s="211"/>
      <c r="I66" s="212"/>
    </row>
    <row r="67" spans="1:12" ht="15.75" thickBot="1">
      <c r="A67" s="248" t="s">
        <v>85</v>
      </c>
      <c r="B67" s="249"/>
      <c r="C67" s="249"/>
      <c r="D67" s="249"/>
      <c r="E67" s="249"/>
      <c r="F67" s="249"/>
      <c r="G67" s="249"/>
      <c r="H67" s="250"/>
      <c r="I67" s="24">
        <f>I30+I65</f>
        <v>94979.857959999994</v>
      </c>
    </row>
    <row r="68" spans="1:12" ht="15" thickBot="1">
      <c r="A68" s="210"/>
      <c r="B68" s="211"/>
      <c r="C68" s="211"/>
      <c r="D68" s="211"/>
      <c r="E68" s="211"/>
      <c r="F68" s="211"/>
      <c r="G68" s="211"/>
      <c r="H68" s="211"/>
      <c r="I68" s="212"/>
    </row>
    <row r="69" spans="1:12">
      <c r="A69" s="251" t="s">
        <v>86</v>
      </c>
      <c r="B69" s="252"/>
      <c r="C69" s="252"/>
      <c r="D69" s="252"/>
      <c r="E69" s="252"/>
      <c r="F69" s="252"/>
      <c r="G69" s="252"/>
      <c r="H69" s="252"/>
      <c r="I69" s="253"/>
    </row>
    <row r="70" spans="1:12" ht="15" thickBot="1">
      <c r="A70" s="254"/>
      <c r="B70" s="255"/>
      <c r="C70" s="255"/>
      <c r="D70" s="255"/>
      <c r="E70" s="255"/>
      <c r="F70" s="255"/>
      <c r="G70" s="255"/>
      <c r="H70" s="255"/>
      <c r="I70" s="256"/>
      <c r="L70" s="209"/>
    </row>
    <row r="77" spans="1:12">
      <c r="I77" s="123">
        <f>I30+I65</f>
        <v>94979.857959999994</v>
      </c>
    </row>
  </sheetData>
  <mergeCells count="29">
    <mergeCell ref="B6:H6"/>
    <mergeCell ref="A2:I2"/>
    <mergeCell ref="A3:I3"/>
    <mergeCell ref="A4:I4"/>
    <mergeCell ref="A5:C5"/>
    <mergeCell ref="D5:I5"/>
    <mergeCell ref="A30:H30"/>
    <mergeCell ref="B8:H8"/>
    <mergeCell ref="B11:H11"/>
    <mergeCell ref="B21:H21"/>
    <mergeCell ref="B23:H23"/>
    <mergeCell ref="B14:H14"/>
    <mergeCell ref="B17:H17"/>
    <mergeCell ref="A33:I33"/>
    <mergeCell ref="A34:I34"/>
    <mergeCell ref="A35:I35"/>
    <mergeCell ref="A36:I36"/>
    <mergeCell ref="A37:C37"/>
    <mergeCell ref="D37:I37"/>
    <mergeCell ref="B38:H38"/>
    <mergeCell ref="B41:H41"/>
    <mergeCell ref="B44:H44"/>
    <mergeCell ref="B49:H49"/>
    <mergeCell ref="B52:H52"/>
    <mergeCell ref="B56:H56"/>
    <mergeCell ref="B58:H58"/>
    <mergeCell ref="A65:H65"/>
    <mergeCell ref="A69:I70"/>
    <mergeCell ref="A67:H67"/>
  </mergeCells>
  <pageMargins left="0.511811024" right="0.511811024" top="0.78740157499999996" bottom="0.78740157499999996" header="0.31496062000000002" footer="0.31496062000000002"/>
  <pageSetup paperSize="9" scale="6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6"/>
  <sheetViews>
    <sheetView workbookViewId="0">
      <selection activeCell="D15" sqref="D15"/>
    </sheetView>
  </sheetViews>
  <sheetFormatPr defaultRowHeight="14.25"/>
  <cols>
    <col min="1" max="1" width="15.75" customWidth="1"/>
    <col min="4" max="4" width="70.75" customWidth="1"/>
  </cols>
  <sheetData>
    <row r="1" spans="1:8" ht="15" thickBot="1">
      <c r="A1" s="66" t="s">
        <v>87</v>
      </c>
      <c r="B1" s="67" t="s">
        <v>88</v>
      </c>
      <c r="C1" s="67" t="s">
        <v>89</v>
      </c>
      <c r="D1" s="67" t="s">
        <v>90</v>
      </c>
      <c r="E1" s="67" t="s">
        <v>91</v>
      </c>
      <c r="F1" s="67" t="s">
        <v>92</v>
      </c>
      <c r="G1" s="67" t="s">
        <v>93</v>
      </c>
      <c r="H1" s="68" t="s">
        <v>94</v>
      </c>
    </row>
    <row r="2" spans="1:8" ht="30" customHeight="1" thickBot="1">
      <c r="A2" s="75" t="s">
        <v>95</v>
      </c>
      <c r="B2" s="76">
        <v>9035</v>
      </c>
      <c r="C2" s="76" t="s">
        <v>96</v>
      </c>
      <c r="D2" s="76" t="s">
        <v>97</v>
      </c>
      <c r="E2" s="76" t="s">
        <v>98</v>
      </c>
      <c r="F2" s="76" t="s">
        <v>99</v>
      </c>
      <c r="G2" s="77">
        <f>H6</f>
        <v>468.66999999999996</v>
      </c>
      <c r="H2" s="78">
        <f>G2</f>
        <v>468.66999999999996</v>
      </c>
    </row>
    <row r="3" spans="1:8" ht="30" customHeight="1">
      <c r="A3" s="69" t="s">
        <v>100</v>
      </c>
      <c r="B3" s="70">
        <v>9327</v>
      </c>
      <c r="C3" s="70" t="s">
        <v>96</v>
      </c>
      <c r="D3" s="70" t="s">
        <v>97</v>
      </c>
      <c r="E3" s="70" t="s">
        <v>101</v>
      </c>
      <c r="F3" s="70" t="s">
        <v>102</v>
      </c>
      <c r="G3" s="71" t="s">
        <v>103</v>
      </c>
      <c r="H3" s="72" t="s">
        <v>104</v>
      </c>
    </row>
    <row r="4" spans="1:8" ht="15" customHeight="1">
      <c r="A4" s="73" t="s">
        <v>105</v>
      </c>
      <c r="B4" s="220" t="s">
        <v>106</v>
      </c>
      <c r="C4" s="221" t="s">
        <v>15</v>
      </c>
      <c r="D4" s="222" t="s">
        <v>107</v>
      </c>
      <c r="E4" s="221" t="s">
        <v>108</v>
      </c>
      <c r="F4" s="221" t="s">
        <v>99</v>
      </c>
      <c r="G4" s="220">
        <v>27.39</v>
      </c>
      <c r="H4" s="74">
        <f>F4*G4</f>
        <v>27.39</v>
      </c>
    </row>
    <row r="5" spans="1:8" ht="15" customHeight="1" thickBot="1">
      <c r="A5" s="223" t="s">
        <v>105</v>
      </c>
      <c r="B5" s="217" t="s">
        <v>109</v>
      </c>
      <c r="C5" s="218" t="s">
        <v>15</v>
      </c>
      <c r="D5" s="166" t="s">
        <v>110</v>
      </c>
      <c r="E5" s="218" t="s">
        <v>108</v>
      </c>
      <c r="F5" s="218" t="s">
        <v>99</v>
      </c>
      <c r="G5" s="217">
        <v>21.71</v>
      </c>
      <c r="H5" s="224">
        <f>F5*G5</f>
        <v>21.71</v>
      </c>
    </row>
    <row r="6" spans="1:8" ht="15" thickBot="1">
      <c r="A6" s="285"/>
      <c r="B6" s="286"/>
      <c r="C6" s="286"/>
      <c r="D6" s="286"/>
      <c r="E6" s="286"/>
      <c r="F6" s="286"/>
      <c r="G6" s="287"/>
      <c r="H6" s="79">
        <f>H3+H4+H5</f>
        <v>468.66999999999996</v>
      </c>
    </row>
  </sheetData>
  <mergeCells count="1">
    <mergeCell ref="A6:G6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6"/>
  <sheetViews>
    <sheetView topLeftCell="A13" workbookViewId="0">
      <selection activeCell="K30" sqref="K30"/>
    </sheetView>
  </sheetViews>
  <sheetFormatPr defaultRowHeight="14.25"/>
  <cols>
    <col min="2" max="2" width="10.75" customWidth="1"/>
    <col min="3" max="3" width="15.75" customWidth="1"/>
    <col min="4" max="4" width="50.75" customWidth="1"/>
    <col min="7" max="11" width="8.75" customWidth="1"/>
  </cols>
  <sheetData>
    <row r="1" spans="1:14" ht="30" customHeight="1">
      <c r="A1" s="25"/>
      <c r="B1" s="26"/>
      <c r="C1" s="27"/>
      <c r="D1" s="28"/>
      <c r="E1" s="27"/>
      <c r="F1" s="27"/>
      <c r="G1" s="29"/>
      <c r="H1" s="30"/>
      <c r="I1" s="31"/>
      <c r="J1" s="31"/>
      <c r="N1" s="32">
        <v>0.3</v>
      </c>
    </row>
    <row r="2" spans="1:14" ht="15" thickBot="1"/>
    <row r="3" spans="1:14">
      <c r="A3" s="260" t="s">
        <v>111</v>
      </c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62"/>
    </row>
    <row r="4" spans="1:14">
      <c r="A4" s="263" t="s">
        <v>1</v>
      </c>
      <c r="B4" s="290"/>
      <c r="C4" s="290"/>
      <c r="D4" s="290"/>
      <c r="E4" s="290"/>
      <c r="F4" s="290"/>
      <c r="G4" s="290"/>
      <c r="H4" s="290"/>
      <c r="I4" s="290"/>
      <c r="J4" s="290"/>
      <c r="K4" s="290"/>
      <c r="L4" s="265"/>
    </row>
    <row r="5" spans="1:14" ht="15" customHeight="1">
      <c r="A5" s="266" t="s">
        <v>112</v>
      </c>
      <c r="B5" s="291"/>
      <c r="C5" s="291"/>
      <c r="D5" s="291"/>
      <c r="E5" s="291"/>
      <c r="F5" s="291"/>
      <c r="G5" s="291"/>
      <c r="H5" s="291"/>
      <c r="I5" s="291"/>
      <c r="J5" s="291"/>
      <c r="K5" s="291"/>
      <c r="L5" s="268"/>
    </row>
    <row r="6" spans="1:14" ht="15.75" customHeight="1" thickBot="1">
      <c r="A6" s="282"/>
      <c r="B6" s="283"/>
      <c r="C6" s="283"/>
      <c r="D6" s="283"/>
      <c r="E6" s="283"/>
      <c r="F6" s="283"/>
      <c r="G6" s="283"/>
      <c r="H6" s="283"/>
      <c r="I6" s="283"/>
      <c r="J6" s="283"/>
      <c r="K6" s="283"/>
      <c r="L6" s="284"/>
    </row>
    <row r="7" spans="1:14" ht="15" thickBot="1">
      <c r="A7" s="33"/>
      <c r="B7" s="34"/>
      <c r="C7" s="34"/>
      <c r="D7" s="34"/>
      <c r="E7" s="34" t="s">
        <v>113</v>
      </c>
      <c r="F7" s="34" t="s">
        <v>114</v>
      </c>
      <c r="G7" s="34" t="s">
        <v>115</v>
      </c>
      <c r="H7" s="34" t="s">
        <v>116</v>
      </c>
      <c r="I7" s="34" t="s">
        <v>117</v>
      </c>
      <c r="J7" s="35" t="s">
        <v>118</v>
      </c>
      <c r="K7" s="36" t="s">
        <v>119</v>
      </c>
      <c r="L7" s="36" t="s">
        <v>120</v>
      </c>
    </row>
    <row r="8" spans="1:14" ht="15.75" thickBot="1">
      <c r="A8" s="37" t="s">
        <v>5</v>
      </c>
      <c r="B8" s="274" t="s">
        <v>6</v>
      </c>
      <c r="C8" s="275"/>
      <c r="D8" s="275"/>
      <c r="E8" s="275"/>
      <c r="F8" s="275"/>
      <c r="G8" s="275"/>
      <c r="H8" s="275"/>
      <c r="I8" s="275"/>
      <c r="J8" s="275"/>
      <c r="K8" s="275"/>
      <c r="L8" s="292"/>
    </row>
    <row r="9" spans="1:14" ht="15.75" thickBot="1">
      <c r="A9" s="54" t="s">
        <v>7</v>
      </c>
      <c r="B9" s="38" t="s">
        <v>27</v>
      </c>
      <c r="C9" s="38" t="s">
        <v>121</v>
      </c>
      <c r="D9" s="15" t="s">
        <v>122</v>
      </c>
      <c r="E9" s="16" t="s">
        <v>123</v>
      </c>
      <c r="F9" s="16">
        <v>0</v>
      </c>
      <c r="G9" s="17">
        <v>20</v>
      </c>
      <c r="H9" s="17">
        <v>4</v>
      </c>
      <c r="I9" s="39"/>
      <c r="J9" s="86">
        <f>F9*G9*H9</f>
        <v>0</v>
      </c>
      <c r="K9" s="40">
        <f>F9*G9*H9*I9</f>
        <v>0</v>
      </c>
      <c r="L9" s="91">
        <f>J9</f>
        <v>0</v>
      </c>
    </row>
    <row r="10" spans="1:14" ht="15.75" thickBot="1">
      <c r="A10" s="8" t="s">
        <v>20</v>
      </c>
      <c r="B10" s="274" t="s">
        <v>21</v>
      </c>
      <c r="C10" s="275"/>
      <c r="D10" s="275"/>
      <c r="E10" s="275"/>
      <c r="F10" s="275"/>
      <c r="G10" s="275"/>
      <c r="H10" s="275"/>
      <c r="I10" s="275"/>
      <c r="J10" s="275"/>
      <c r="K10" s="275"/>
      <c r="L10" s="292"/>
    </row>
    <row r="11" spans="1:14" ht="25.5">
      <c r="A11" s="59" t="s">
        <v>22</v>
      </c>
      <c r="B11" s="10" t="s">
        <v>15</v>
      </c>
      <c r="C11" s="11">
        <v>97640</v>
      </c>
      <c r="D11" s="11" t="s">
        <v>24</v>
      </c>
      <c r="E11" s="225" t="s">
        <v>25</v>
      </c>
      <c r="F11" s="225">
        <v>1</v>
      </c>
      <c r="G11" s="226"/>
      <c r="H11" s="226"/>
      <c r="I11" s="227"/>
      <c r="J11" s="228">
        <f>12*0.6*0.6</f>
        <v>4.3199999999999994</v>
      </c>
      <c r="K11" s="229"/>
      <c r="L11" s="88">
        <f>F11*J11</f>
        <v>4.3199999999999994</v>
      </c>
    </row>
    <row r="12" spans="1:14" ht="15" customHeight="1" thickBot="1">
      <c r="A12" s="59" t="s">
        <v>26</v>
      </c>
      <c r="B12" s="230" t="s">
        <v>27</v>
      </c>
      <c r="C12" s="11" t="s">
        <v>28</v>
      </c>
      <c r="D12" s="11" t="s">
        <v>29</v>
      </c>
      <c r="E12" s="225" t="s">
        <v>25</v>
      </c>
      <c r="F12" s="225">
        <v>1</v>
      </c>
      <c r="G12" s="13">
        <f>2.12+4.17+1.2</f>
        <v>7.49</v>
      </c>
      <c r="H12" s="13"/>
      <c r="I12" s="63">
        <v>2.8</v>
      </c>
      <c r="J12" s="89">
        <f>G12*I12+2.1*1.8</f>
        <v>24.751999999999999</v>
      </c>
      <c r="K12" s="13"/>
      <c r="L12" s="90">
        <f>F12*J12</f>
        <v>24.751999999999999</v>
      </c>
      <c r="M12" t="s">
        <v>124</v>
      </c>
    </row>
    <row r="13" spans="1:14" ht="15" customHeight="1" thickBot="1">
      <c r="A13" s="8" t="s">
        <v>30</v>
      </c>
      <c r="B13" s="274" t="s">
        <v>31</v>
      </c>
      <c r="C13" s="275"/>
      <c r="D13" s="275"/>
      <c r="E13" s="275"/>
      <c r="F13" s="275"/>
      <c r="G13" s="275"/>
      <c r="H13" s="275"/>
      <c r="I13" s="275"/>
      <c r="J13" s="275"/>
      <c r="K13" s="275"/>
      <c r="L13" s="292"/>
    </row>
    <row r="14" spans="1:14" ht="69.95" customHeight="1">
      <c r="A14" s="61" t="s">
        <v>32</v>
      </c>
      <c r="B14" s="38" t="s">
        <v>15</v>
      </c>
      <c r="C14" s="52">
        <v>96359</v>
      </c>
      <c r="D14" s="58" t="s">
        <v>33</v>
      </c>
      <c r="E14" s="53" t="s">
        <v>34</v>
      </c>
      <c r="F14" s="16">
        <v>1</v>
      </c>
      <c r="G14" s="96">
        <f>6.71+2.12+4.17+1.2+6.72+4.26+0.5+3.34+1.2</f>
        <v>30.22</v>
      </c>
      <c r="H14" s="17"/>
      <c r="I14" s="39">
        <v>2.8</v>
      </c>
      <c r="J14" s="86">
        <f>G14*I14</f>
        <v>84.615999999999985</v>
      </c>
      <c r="K14" s="48"/>
      <c r="L14" s="82">
        <f>F14*J14</f>
        <v>84.615999999999985</v>
      </c>
    </row>
    <row r="15" spans="1:14" ht="75" customHeight="1" thickBot="1">
      <c r="A15" s="92" t="s">
        <v>35</v>
      </c>
      <c r="B15" s="19" t="s">
        <v>27</v>
      </c>
      <c r="C15" s="42" t="s">
        <v>36</v>
      </c>
      <c r="D15" s="42" t="s">
        <v>37</v>
      </c>
      <c r="E15" s="43" t="s">
        <v>34</v>
      </c>
      <c r="F15" s="43">
        <v>1</v>
      </c>
      <c r="G15" s="44">
        <f>6.98-1.2</f>
        <v>5.78</v>
      </c>
      <c r="H15" s="44"/>
      <c r="I15" s="45">
        <f>1.1+0.6</f>
        <v>1.7000000000000002</v>
      </c>
      <c r="J15" s="85">
        <f>G15*I15</f>
        <v>9.8260000000000023</v>
      </c>
      <c r="K15" s="116"/>
      <c r="L15" s="97">
        <f>F15*J15</f>
        <v>9.8260000000000023</v>
      </c>
    </row>
    <row r="16" spans="1:14" ht="15.75" thickBot="1">
      <c r="A16" s="47" t="s">
        <v>38</v>
      </c>
      <c r="B16" s="276" t="s">
        <v>39</v>
      </c>
      <c r="C16" s="288"/>
      <c r="D16" s="288"/>
      <c r="E16" s="288"/>
      <c r="F16" s="288"/>
      <c r="G16" s="288"/>
      <c r="H16" s="288"/>
      <c r="I16" s="288"/>
      <c r="J16" s="288"/>
      <c r="K16" s="288"/>
      <c r="L16" s="289"/>
    </row>
    <row r="17" spans="1:12" ht="25.5">
      <c r="A17" s="61" t="s">
        <v>40</v>
      </c>
      <c r="B17" s="38" t="s">
        <v>15</v>
      </c>
      <c r="C17" s="15">
        <v>88497</v>
      </c>
      <c r="D17" s="15" t="s">
        <v>41</v>
      </c>
      <c r="E17" s="16" t="s">
        <v>34</v>
      </c>
      <c r="F17" s="114">
        <v>2</v>
      </c>
      <c r="G17" s="17"/>
      <c r="H17" s="17"/>
      <c r="I17" s="39"/>
      <c r="J17" s="86">
        <f>L14+L15</f>
        <v>94.441999999999993</v>
      </c>
      <c r="K17" s="40">
        <f>F17*G17*H17*I17</f>
        <v>0</v>
      </c>
      <c r="L17" s="82">
        <f>F17*J17</f>
        <v>188.88399999999999</v>
      </c>
    </row>
    <row r="18" spans="1:12" ht="26.25" thickBot="1">
      <c r="A18" s="92" t="s">
        <v>44</v>
      </c>
      <c r="B18" s="41" t="s">
        <v>15</v>
      </c>
      <c r="C18" s="42">
        <v>88489</v>
      </c>
      <c r="D18" s="42" t="s">
        <v>45</v>
      </c>
      <c r="E18" s="43" t="s">
        <v>34</v>
      </c>
      <c r="F18" s="115">
        <v>2</v>
      </c>
      <c r="G18" s="44"/>
      <c r="H18" s="44"/>
      <c r="I18" s="45"/>
      <c r="J18" s="85">
        <f>J17</f>
        <v>94.441999999999993</v>
      </c>
      <c r="K18" s="46">
        <f>F18*G18*H18*I18</f>
        <v>0</v>
      </c>
      <c r="L18" s="97">
        <f>F18*J18</f>
        <v>188.88399999999999</v>
      </c>
    </row>
    <row r="19" spans="1:12" ht="15.75" thickBot="1">
      <c r="A19" s="47" t="s">
        <v>47</v>
      </c>
      <c r="B19" s="276" t="s">
        <v>125</v>
      </c>
      <c r="C19" s="288"/>
      <c r="D19" s="288"/>
      <c r="E19" s="288"/>
      <c r="F19" s="288"/>
      <c r="G19" s="288"/>
      <c r="H19" s="288"/>
      <c r="I19" s="288"/>
      <c r="J19" s="288"/>
      <c r="K19" s="288"/>
      <c r="L19" s="289"/>
    </row>
    <row r="20" spans="1:12" ht="26.25" thickBot="1">
      <c r="A20" s="51" t="s">
        <v>126</v>
      </c>
      <c r="B20" s="98" t="s">
        <v>15</v>
      </c>
      <c r="C20" s="50">
        <v>10725</v>
      </c>
      <c r="D20" s="50" t="s">
        <v>51</v>
      </c>
      <c r="E20" s="99" t="s">
        <v>34</v>
      </c>
      <c r="F20" s="99">
        <v>1</v>
      </c>
      <c r="G20" s="100"/>
      <c r="H20" s="100"/>
      <c r="I20" s="101"/>
      <c r="J20" s="102">
        <f>J14</f>
        <v>84.615999999999985</v>
      </c>
      <c r="K20" s="103"/>
      <c r="L20" s="104">
        <f>F20*J20</f>
        <v>84.615999999999985</v>
      </c>
    </row>
    <row r="21" spans="1:12" ht="15.75" thickBot="1">
      <c r="A21" s="47" t="s">
        <v>52</v>
      </c>
      <c r="B21" s="276" t="s">
        <v>53</v>
      </c>
      <c r="C21" s="288"/>
      <c r="D21" s="288"/>
      <c r="E21" s="288"/>
      <c r="F21" s="288"/>
      <c r="G21" s="288"/>
      <c r="H21" s="288"/>
      <c r="I21" s="288"/>
      <c r="J21" s="288"/>
      <c r="K21" s="288"/>
      <c r="L21" s="289"/>
    </row>
    <row r="22" spans="1:12" ht="30" customHeight="1">
      <c r="A22" s="61" t="s">
        <v>54</v>
      </c>
      <c r="B22" s="38" t="s">
        <v>57</v>
      </c>
      <c r="C22" s="15" t="s">
        <v>83</v>
      </c>
      <c r="D22" s="15" t="s">
        <v>127</v>
      </c>
      <c r="E22" s="53" t="s">
        <v>11</v>
      </c>
      <c r="F22" s="16">
        <v>1</v>
      </c>
      <c r="G22" s="17"/>
      <c r="H22" s="17"/>
      <c r="I22" s="39"/>
      <c r="J22" s="86"/>
      <c r="K22" s="48">
        <v>5</v>
      </c>
      <c r="L22" s="82">
        <f>K22</f>
        <v>5</v>
      </c>
    </row>
    <row r="23" spans="1:12" ht="15">
      <c r="A23" s="59" t="s">
        <v>56</v>
      </c>
      <c r="B23" s="10" t="s">
        <v>57</v>
      </c>
      <c r="C23" s="11" t="s">
        <v>58</v>
      </c>
      <c r="D23" s="11" t="s">
        <v>59</v>
      </c>
      <c r="E23" s="225" t="s">
        <v>11</v>
      </c>
      <c r="F23" s="231">
        <v>1</v>
      </c>
      <c r="G23" s="226"/>
      <c r="H23" s="226"/>
      <c r="I23" s="227"/>
      <c r="J23" s="232"/>
      <c r="K23" s="233">
        <v>10</v>
      </c>
      <c r="L23" s="83">
        <f>K23</f>
        <v>10</v>
      </c>
    </row>
    <row r="24" spans="1:12" ht="25.5">
      <c r="A24" s="59" t="s">
        <v>60</v>
      </c>
      <c r="B24" s="10" t="s">
        <v>57</v>
      </c>
      <c r="C24" s="11" t="s">
        <v>128</v>
      </c>
      <c r="D24" s="11" t="s">
        <v>129</v>
      </c>
      <c r="E24" s="225" t="s">
        <v>34</v>
      </c>
      <c r="F24" s="225">
        <v>0</v>
      </c>
      <c r="G24" s="226">
        <v>0.8</v>
      </c>
      <c r="H24" s="226"/>
      <c r="I24" s="227">
        <v>2.1</v>
      </c>
      <c r="J24" s="232">
        <f>G24*I24</f>
        <v>1.6800000000000002</v>
      </c>
      <c r="K24" s="234"/>
      <c r="L24" s="83">
        <f>F24*J24</f>
        <v>0</v>
      </c>
    </row>
    <row r="25" spans="1:12" ht="30" customHeight="1">
      <c r="A25" s="62" t="s">
        <v>62</v>
      </c>
      <c r="B25" s="10" t="s">
        <v>15</v>
      </c>
      <c r="C25" s="11">
        <v>102181</v>
      </c>
      <c r="D25" s="235" t="s">
        <v>130</v>
      </c>
      <c r="E25" s="225" t="s">
        <v>34</v>
      </c>
      <c r="F25" s="225">
        <v>1</v>
      </c>
      <c r="G25" s="80">
        <v>4.76</v>
      </c>
      <c r="H25" s="80"/>
      <c r="I25" s="81">
        <v>1</v>
      </c>
      <c r="J25" s="87">
        <f>G25*I25</f>
        <v>4.76</v>
      </c>
      <c r="K25" s="81"/>
      <c r="L25" s="236">
        <f>J25*F25</f>
        <v>4.76</v>
      </c>
    </row>
    <row r="26" spans="1:12" ht="15.75" thickBot="1">
      <c r="A26" s="92" t="s">
        <v>65</v>
      </c>
      <c r="B26" s="19" t="s">
        <v>27</v>
      </c>
      <c r="C26" s="41" t="s">
        <v>131</v>
      </c>
      <c r="D26" s="42" t="s">
        <v>132</v>
      </c>
      <c r="E26" s="21" t="s">
        <v>34</v>
      </c>
      <c r="F26" s="43">
        <v>1</v>
      </c>
      <c r="G26" s="44">
        <v>10</v>
      </c>
      <c r="H26" s="44">
        <v>6</v>
      </c>
      <c r="I26" s="45"/>
      <c r="J26" s="85">
        <f>F26*G26*H26</f>
        <v>60</v>
      </c>
      <c r="K26" s="46">
        <f>F26*G26*H26*I26</f>
        <v>0</v>
      </c>
      <c r="L26" s="84">
        <f>J26</f>
        <v>60</v>
      </c>
    </row>
  </sheetData>
  <mergeCells count="10">
    <mergeCell ref="B16:L16"/>
    <mergeCell ref="B21:L21"/>
    <mergeCell ref="A3:L3"/>
    <mergeCell ref="A4:L4"/>
    <mergeCell ref="A5:L5"/>
    <mergeCell ref="A6:L6"/>
    <mergeCell ref="B8:L8"/>
    <mergeCell ref="B10:L10"/>
    <mergeCell ref="B13:L13"/>
    <mergeCell ref="B19:L19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N27"/>
  <sheetViews>
    <sheetView topLeftCell="A19" zoomScale="95" zoomScaleNormal="95" workbookViewId="0">
      <selection activeCell="L17" sqref="L17"/>
    </sheetView>
  </sheetViews>
  <sheetFormatPr defaultRowHeight="14.25"/>
  <cols>
    <col min="2" max="2" width="10.75" customWidth="1"/>
    <col min="3" max="3" width="15.75" customWidth="1"/>
    <col min="4" max="4" width="50.75" customWidth="1"/>
    <col min="7" max="11" width="8.75" customWidth="1"/>
  </cols>
  <sheetData>
    <row r="1" spans="1:14" ht="30" customHeight="1">
      <c r="A1" s="25"/>
      <c r="B1" s="26"/>
      <c r="C1" s="27"/>
      <c r="D1" s="28"/>
      <c r="E1" s="27"/>
      <c r="F1" s="27"/>
      <c r="G1" s="29"/>
      <c r="H1" s="30"/>
      <c r="I1" s="31"/>
      <c r="J1" s="31"/>
      <c r="N1" s="32">
        <v>0.3</v>
      </c>
    </row>
    <row r="2" spans="1:14" ht="15" thickBot="1"/>
    <row r="3" spans="1:14">
      <c r="A3" s="260" t="s">
        <v>71</v>
      </c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62"/>
    </row>
    <row r="4" spans="1:14">
      <c r="A4" s="263" t="s">
        <v>1</v>
      </c>
      <c r="B4" s="290"/>
      <c r="C4" s="290"/>
      <c r="D4" s="290"/>
      <c r="E4" s="290"/>
      <c r="F4" s="290"/>
      <c r="G4" s="290"/>
      <c r="H4" s="290"/>
      <c r="I4" s="290"/>
      <c r="J4" s="290"/>
      <c r="K4" s="290"/>
      <c r="L4" s="265"/>
    </row>
    <row r="5" spans="1:14" ht="15" customHeight="1">
      <c r="A5" s="266" t="s">
        <v>112</v>
      </c>
      <c r="B5" s="291"/>
      <c r="C5" s="291"/>
      <c r="D5" s="291"/>
      <c r="E5" s="291"/>
      <c r="F5" s="291"/>
      <c r="G5" s="291"/>
      <c r="H5" s="291"/>
      <c r="I5" s="291"/>
      <c r="J5" s="291"/>
      <c r="K5" s="291"/>
      <c r="L5" s="268"/>
    </row>
    <row r="6" spans="1:14" ht="15.75" customHeight="1" thickBot="1">
      <c r="A6" s="282"/>
      <c r="B6" s="283"/>
      <c r="C6" s="283"/>
      <c r="D6" s="283"/>
      <c r="E6" s="283"/>
      <c r="F6" s="283"/>
      <c r="G6" s="283"/>
      <c r="H6" s="283"/>
      <c r="I6" s="283"/>
      <c r="J6" s="283"/>
      <c r="K6" s="283"/>
      <c r="L6" s="284"/>
    </row>
    <row r="7" spans="1:14" ht="15" thickBot="1">
      <c r="A7" s="33"/>
      <c r="B7" s="34"/>
      <c r="C7" s="34"/>
      <c r="D7" s="34"/>
      <c r="E7" s="34" t="s">
        <v>113</v>
      </c>
      <c r="F7" s="34" t="s">
        <v>114</v>
      </c>
      <c r="G7" s="34" t="s">
        <v>115</v>
      </c>
      <c r="H7" s="34" t="s">
        <v>116</v>
      </c>
      <c r="I7" s="34" t="s">
        <v>117</v>
      </c>
      <c r="J7" s="35" t="s">
        <v>118</v>
      </c>
      <c r="K7" s="36" t="s">
        <v>119</v>
      </c>
      <c r="L7" s="36" t="s">
        <v>120</v>
      </c>
    </row>
    <row r="8" spans="1:14" ht="15.75" thickBot="1">
      <c r="A8" s="37" t="s">
        <v>5</v>
      </c>
      <c r="B8" s="274" t="s">
        <v>6</v>
      </c>
      <c r="C8" s="275"/>
      <c r="D8" s="275"/>
      <c r="E8" s="275"/>
      <c r="F8" s="275"/>
      <c r="G8" s="275"/>
      <c r="H8" s="275"/>
      <c r="I8" s="275"/>
      <c r="J8" s="275"/>
      <c r="K8" s="275"/>
      <c r="L8" s="292"/>
    </row>
    <row r="9" spans="1:14" ht="26.25" thickBot="1">
      <c r="A9" s="54" t="s">
        <v>7</v>
      </c>
      <c r="B9" s="10" t="s">
        <v>15</v>
      </c>
      <c r="C9" s="38">
        <v>105011</v>
      </c>
      <c r="D9" s="15" t="s">
        <v>74</v>
      </c>
      <c r="E9" s="16" t="s">
        <v>133</v>
      </c>
      <c r="F9" s="16">
        <v>1</v>
      </c>
      <c r="G9" s="17">
        <v>11</v>
      </c>
      <c r="H9" s="17">
        <v>10</v>
      </c>
      <c r="I9" s="39"/>
      <c r="J9" s="86">
        <f>F9*G9*H9</f>
        <v>110</v>
      </c>
      <c r="K9" s="40">
        <f>F9*G9*H9*I9</f>
        <v>0</v>
      </c>
      <c r="L9" s="91">
        <f>J9</f>
        <v>110</v>
      </c>
    </row>
    <row r="10" spans="1:14" ht="15.75" thickBot="1">
      <c r="A10" s="8" t="s">
        <v>20</v>
      </c>
      <c r="B10" s="274" t="s">
        <v>21</v>
      </c>
      <c r="C10" s="275"/>
      <c r="D10" s="275"/>
      <c r="E10" s="275"/>
      <c r="F10" s="275"/>
      <c r="G10" s="275"/>
      <c r="H10" s="275"/>
      <c r="I10" s="275"/>
      <c r="J10" s="275"/>
      <c r="K10" s="275"/>
      <c r="L10" s="292"/>
    </row>
    <row r="11" spans="1:14" ht="15">
      <c r="A11" s="64" t="s">
        <v>22</v>
      </c>
      <c r="B11" s="230" t="s">
        <v>27</v>
      </c>
      <c r="C11" s="11" t="s">
        <v>76</v>
      </c>
      <c r="D11" s="11" t="s">
        <v>77</v>
      </c>
      <c r="E11" s="202" t="s">
        <v>25</v>
      </c>
      <c r="F11" s="12">
        <v>3</v>
      </c>
      <c r="G11" s="13">
        <v>0.8</v>
      </c>
      <c r="H11" s="13"/>
      <c r="I11" s="63">
        <v>2.1</v>
      </c>
      <c r="J11" s="89">
        <f>G11*I11</f>
        <v>1.6800000000000002</v>
      </c>
      <c r="K11" s="13"/>
      <c r="L11" s="90">
        <f>F11*J11</f>
        <v>5.0400000000000009</v>
      </c>
    </row>
    <row r="12" spans="1:14" ht="25.5">
      <c r="A12" s="59" t="s">
        <v>26</v>
      </c>
      <c r="B12" s="10" t="s">
        <v>15</v>
      </c>
      <c r="C12" s="11">
        <v>97640</v>
      </c>
      <c r="D12" s="11" t="s">
        <v>24</v>
      </c>
      <c r="E12" s="225" t="s">
        <v>25</v>
      </c>
      <c r="F12" s="225">
        <v>1</v>
      </c>
      <c r="G12" s="226"/>
      <c r="H12" s="226"/>
      <c r="I12" s="227"/>
      <c r="J12" s="228">
        <f>12*0.6*0.6</f>
        <v>4.3199999999999994</v>
      </c>
      <c r="K12" s="229"/>
      <c r="L12" s="88">
        <f>F12*J12</f>
        <v>4.3199999999999994</v>
      </c>
    </row>
    <row r="13" spans="1:14" ht="30" customHeight="1">
      <c r="A13" s="59" t="s">
        <v>78</v>
      </c>
      <c r="B13" s="10" t="s">
        <v>27</v>
      </c>
      <c r="C13" s="11" t="s">
        <v>81</v>
      </c>
      <c r="D13" s="11" t="s">
        <v>82</v>
      </c>
      <c r="E13" s="225" t="s">
        <v>25</v>
      </c>
      <c r="F13" s="225">
        <v>1</v>
      </c>
      <c r="G13" s="13">
        <f>5.2+4+1.6+2.4</f>
        <v>13.2</v>
      </c>
      <c r="H13" s="13"/>
      <c r="I13" s="63">
        <v>2.8</v>
      </c>
      <c r="J13" s="89">
        <f>G13*I13</f>
        <v>36.959999999999994</v>
      </c>
      <c r="K13" s="13"/>
      <c r="L13" s="90">
        <f>F13*J13</f>
        <v>36.959999999999994</v>
      </c>
    </row>
    <row r="14" spans="1:14" ht="45" customHeight="1" thickBot="1">
      <c r="A14" s="59" t="s">
        <v>80</v>
      </c>
      <c r="B14" s="10" t="s">
        <v>15</v>
      </c>
      <c r="C14" s="11">
        <v>97638</v>
      </c>
      <c r="D14" s="11" t="s">
        <v>79</v>
      </c>
      <c r="E14" s="225" t="s">
        <v>25</v>
      </c>
      <c r="F14" s="225">
        <v>1</v>
      </c>
      <c r="G14" s="13">
        <v>5.8</v>
      </c>
      <c r="H14" s="13"/>
      <c r="I14" s="63">
        <v>1</v>
      </c>
      <c r="J14" s="89">
        <f>F14*G14*I14</f>
        <v>5.8</v>
      </c>
      <c r="K14" s="13"/>
      <c r="L14" s="90">
        <f>J14</f>
        <v>5.8</v>
      </c>
    </row>
    <row r="15" spans="1:14" ht="15" customHeight="1" thickBot="1">
      <c r="A15" s="8" t="s">
        <v>30</v>
      </c>
      <c r="B15" s="274" t="s">
        <v>31</v>
      </c>
      <c r="C15" s="275"/>
      <c r="D15" s="275"/>
      <c r="E15" s="275"/>
      <c r="F15" s="275"/>
      <c r="G15" s="275"/>
      <c r="H15" s="275"/>
      <c r="I15" s="275"/>
      <c r="J15" s="275"/>
      <c r="K15" s="275"/>
      <c r="L15" s="292"/>
    </row>
    <row r="16" spans="1:14" ht="69.95" customHeight="1">
      <c r="A16" s="64" t="s">
        <v>32</v>
      </c>
      <c r="B16" s="10" t="s">
        <v>15</v>
      </c>
      <c r="C16" s="203">
        <v>96359</v>
      </c>
      <c r="D16" s="204" t="s">
        <v>33</v>
      </c>
      <c r="E16" s="202" t="s">
        <v>34</v>
      </c>
      <c r="F16" s="12">
        <v>1</v>
      </c>
      <c r="G16" s="205">
        <f>(4+5.14)*2</f>
        <v>18.28</v>
      </c>
      <c r="H16" s="13"/>
      <c r="I16" s="63">
        <v>2.8</v>
      </c>
      <c r="J16" s="89">
        <f>G16*I16</f>
        <v>51.183999999999997</v>
      </c>
      <c r="K16" s="206"/>
      <c r="L16" s="207">
        <f>F16*J16</f>
        <v>51.183999999999997</v>
      </c>
    </row>
    <row r="17" spans="1:12" ht="75" customHeight="1" thickBot="1">
      <c r="A17" s="92" t="s">
        <v>35</v>
      </c>
      <c r="B17" s="19" t="s">
        <v>27</v>
      </c>
      <c r="C17" s="42" t="s">
        <v>36</v>
      </c>
      <c r="D17" s="42" t="s">
        <v>37</v>
      </c>
      <c r="E17" s="43" t="s">
        <v>34</v>
      </c>
      <c r="F17" s="43">
        <v>1</v>
      </c>
      <c r="G17" s="44">
        <f>4*2.8-2.8+9.5*2.8-7+1.65*2.8-1.2+4.53-2.5</f>
        <v>33.449999999999996</v>
      </c>
      <c r="H17" s="44"/>
      <c r="I17" s="208"/>
      <c r="J17" s="85">
        <f>G17</f>
        <v>33.449999999999996</v>
      </c>
      <c r="K17" s="116"/>
      <c r="L17" s="97">
        <f>F17*J17</f>
        <v>33.449999999999996</v>
      </c>
    </row>
    <row r="18" spans="1:12" ht="15.75" thickBot="1">
      <c r="A18" s="47" t="s">
        <v>47</v>
      </c>
      <c r="B18" s="276" t="s">
        <v>39</v>
      </c>
      <c r="C18" s="288"/>
      <c r="D18" s="288"/>
      <c r="E18" s="288"/>
      <c r="F18" s="288"/>
      <c r="G18" s="288"/>
      <c r="H18" s="288"/>
      <c r="I18" s="288"/>
      <c r="J18" s="288"/>
      <c r="K18" s="288"/>
      <c r="L18" s="289"/>
    </row>
    <row r="19" spans="1:12" ht="25.5">
      <c r="A19" s="61" t="s">
        <v>126</v>
      </c>
      <c r="B19" s="38" t="s">
        <v>15</v>
      </c>
      <c r="C19" s="15">
        <v>88497</v>
      </c>
      <c r="D19" s="15" t="s">
        <v>41</v>
      </c>
      <c r="E19" s="16" t="s">
        <v>34</v>
      </c>
      <c r="F19" s="114">
        <v>2</v>
      </c>
      <c r="G19" s="17"/>
      <c r="H19" s="17"/>
      <c r="I19" s="39"/>
      <c r="J19" s="86">
        <f>L16+L17</f>
        <v>84.633999999999986</v>
      </c>
      <c r="K19" s="40">
        <f>F19*G19*H19*I19</f>
        <v>0</v>
      </c>
      <c r="L19" s="82">
        <f>F19*J19</f>
        <v>169.26799999999997</v>
      </c>
    </row>
    <row r="20" spans="1:12" ht="26.25" thickBot="1">
      <c r="A20" s="92" t="s">
        <v>134</v>
      </c>
      <c r="B20" s="41" t="s">
        <v>15</v>
      </c>
      <c r="C20" s="42">
        <v>88489</v>
      </c>
      <c r="D20" s="42" t="s">
        <v>45</v>
      </c>
      <c r="E20" s="43" t="s">
        <v>34</v>
      </c>
      <c r="F20" s="115">
        <v>2</v>
      </c>
      <c r="G20" s="44"/>
      <c r="H20" s="44"/>
      <c r="I20" s="45"/>
      <c r="J20" s="85">
        <f>J19</f>
        <v>84.633999999999986</v>
      </c>
      <c r="K20" s="46">
        <f>F20*G20*H20*I20</f>
        <v>0</v>
      </c>
      <c r="L20" s="97">
        <f>F20*J20</f>
        <v>169.26799999999997</v>
      </c>
    </row>
    <row r="21" spans="1:12" ht="15.75" thickBot="1">
      <c r="A21" s="47" t="s">
        <v>38</v>
      </c>
      <c r="B21" s="276" t="s">
        <v>135</v>
      </c>
      <c r="C21" s="288"/>
      <c r="D21" s="288"/>
      <c r="E21" s="288"/>
      <c r="F21" s="288"/>
      <c r="G21" s="288"/>
      <c r="H21" s="288"/>
      <c r="I21" s="288"/>
      <c r="J21" s="288"/>
      <c r="K21" s="288"/>
      <c r="L21" s="289"/>
    </row>
    <row r="22" spans="1:12" ht="26.25" thickBot="1">
      <c r="A22" s="51" t="s">
        <v>40</v>
      </c>
      <c r="B22" s="98" t="s">
        <v>15</v>
      </c>
      <c r="C22" s="50">
        <v>10725</v>
      </c>
      <c r="D22" s="50" t="s">
        <v>51</v>
      </c>
      <c r="E22" s="99" t="s">
        <v>34</v>
      </c>
      <c r="F22" s="99">
        <v>1</v>
      </c>
      <c r="G22" s="100"/>
      <c r="H22" s="100"/>
      <c r="I22" s="101"/>
      <c r="J22" s="102">
        <f>J19</f>
        <v>84.633999999999986</v>
      </c>
      <c r="K22" s="103"/>
      <c r="L22" s="104">
        <f>L16</f>
        <v>51.183999999999997</v>
      </c>
    </row>
    <row r="23" spans="1:12" ht="15.75" thickBot="1">
      <c r="A23" s="47" t="s">
        <v>52</v>
      </c>
      <c r="B23" s="276" t="s">
        <v>53</v>
      </c>
      <c r="C23" s="288"/>
      <c r="D23" s="288"/>
      <c r="E23" s="288"/>
      <c r="F23" s="288"/>
      <c r="G23" s="288"/>
      <c r="H23" s="288"/>
      <c r="I23" s="288"/>
      <c r="J23" s="288"/>
      <c r="K23" s="288"/>
      <c r="L23" s="289"/>
    </row>
    <row r="24" spans="1:12" ht="30" customHeight="1">
      <c r="A24" s="61" t="s">
        <v>54</v>
      </c>
      <c r="B24" s="38" t="s">
        <v>57</v>
      </c>
      <c r="C24" s="15" t="s">
        <v>83</v>
      </c>
      <c r="D24" s="15" t="s">
        <v>127</v>
      </c>
      <c r="E24" s="53" t="s">
        <v>11</v>
      </c>
      <c r="F24" s="16">
        <v>1</v>
      </c>
      <c r="G24" s="17"/>
      <c r="H24" s="17"/>
      <c r="I24" s="39"/>
      <c r="J24" s="86"/>
      <c r="K24" s="48">
        <v>8</v>
      </c>
      <c r="L24" s="82">
        <f>K24</f>
        <v>8</v>
      </c>
    </row>
    <row r="25" spans="1:12" ht="15">
      <c r="A25" s="59" t="s">
        <v>56</v>
      </c>
      <c r="B25" s="10" t="s">
        <v>57</v>
      </c>
      <c r="C25" s="11" t="s">
        <v>58</v>
      </c>
      <c r="D25" s="11" t="s">
        <v>59</v>
      </c>
      <c r="E25" s="225" t="s">
        <v>11</v>
      </c>
      <c r="F25" s="231">
        <v>1</v>
      </c>
      <c r="G25" s="226"/>
      <c r="H25" s="226"/>
      <c r="I25" s="227"/>
      <c r="J25" s="232"/>
      <c r="K25" s="233">
        <v>12</v>
      </c>
      <c r="L25" s="83">
        <f>K25</f>
        <v>12</v>
      </c>
    </row>
    <row r="26" spans="1:12" ht="30" customHeight="1">
      <c r="A26" s="62" t="s">
        <v>62</v>
      </c>
      <c r="B26" s="10" t="s">
        <v>15</v>
      </c>
      <c r="C26" s="11">
        <v>102181</v>
      </c>
      <c r="D26" s="235" t="s">
        <v>130</v>
      </c>
      <c r="E26" s="225" t="s">
        <v>34</v>
      </c>
      <c r="F26" s="225">
        <v>1</v>
      </c>
      <c r="G26" s="80">
        <f>2.8+7+1+2.5</f>
        <v>13.3</v>
      </c>
      <c r="H26" s="80"/>
      <c r="I26" s="81">
        <v>1</v>
      </c>
      <c r="J26" s="87">
        <f>G26*I26</f>
        <v>13.3</v>
      </c>
      <c r="K26" s="81"/>
      <c r="L26" s="236">
        <f>J26*F26</f>
        <v>13.3</v>
      </c>
    </row>
    <row r="27" spans="1:12" ht="15.75" thickBot="1">
      <c r="A27" s="92" t="s">
        <v>65</v>
      </c>
      <c r="B27" s="19" t="s">
        <v>27</v>
      </c>
      <c r="C27" s="41" t="s">
        <v>131</v>
      </c>
      <c r="D27" s="42" t="s">
        <v>132</v>
      </c>
      <c r="E27" s="21" t="s">
        <v>34</v>
      </c>
      <c r="F27" s="43">
        <v>1</v>
      </c>
      <c r="G27" s="44">
        <v>10</v>
      </c>
      <c r="H27" s="44">
        <v>6</v>
      </c>
      <c r="I27" s="45"/>
      <c r="J27" s="85">
        <f>F27*G27*H27</f>
        <v>60</v>
      </c>
      <c r="K27" s="46">
        <f>F27*G27*H27*I27</f>
        <v>0</v>
      </c>
      <c r="L27" s="84">
        <f>J27</f>
        <v>60</v>
      </c>
    </row>
  </sheetData>
  <mergeCells count="10">
    <mergeCell ref="B15:L15"/>
    <mergeCell ref="B18:L18"/>
    <mergeCell ref="B21:L21"/>
    <mergeCell ref="B23:L23"/>
    <mergeCell ref="A3:L3"/>
    <mergeCell ref="A4:L4"/>
    <mergeCell ref="A5:L5"/>
    <mergeCell ref="A6:L6"/>
    <mergeCell ref="B8:L8"/>
    <mergeCell ref="B10:L10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P84"/>
  <sheetViews>
    <sheetView workbookViewId="0">
      <selection activeCell="J83" sqref="J83"/>
    </sheetView>
  </sheetViews>
  <sheetFormatPr defaultRowHeight="14.25"/>
  <cols>
    <col min="4" max="4" width="12.75" customWidth="1"/>
    <col min="6" max="6" width="35.75" customWidth="1"/>
    <col min="8" max="8" width="12.75" customWidth="1"/>
  </cols>
  <sheetData>
    <row r="1" spans="1:11" ht="15">
      <c r="J1" s="140"/>
    </row>
    <row r="2" spans="1:11" ht="15.75" thickBot="1">
      <c r="J2" s="140"/>
    </row>
    <row r="3" spans="1:11" ht="30" customHeight="1" thickBot="1">
      <c r="A3" s="139" t="s">
        <v>136</v>
      </c>
      <c r="B3" s="138" t="s">
        <v>17</v>
      </c>
      <c r="C3" s="137">
        <v>141.05000000000001</v>
      </c>
      <c r="D3" s="293" t="s">
        <v>16</v>
      </c>
      <c r="E3" s="293" t="s">
        <v>137</v>
      </c>
      <c r="F3" s="293" t="s">
        <v>137</v>
      </c>
      <c r="G3" s="293" t="s">
        <v>137</v>
      </c>
      <c r="H3" s="293" t="s">
        <v>137</v>
      </c>
      <c r="I3" s="293" t="s">
        <v>137</v>
      </c>
      <c r="J3" s="294"/>
      <c r="K3" s="162"/>
    </row>
    <row r="4" spans="1:11" ht="27">
      <c r="A4" s="135" t="s">
        <v>136</v>
      </c>
      <c r="B4" s="132" t="s">
        <v>17</v>
      </c>
      <c r="C4" s="134">
        <v>141.05000000000001</v>
      </c>
      <c r="D4" s="132" t="s">
        <v>138</v>
      </c>
      <c r="E4" s="132" t="s">
        <v>139</v>
      </c>
      <c r="F4" s="133" t="s">
        <v>140</v>
      </c>
      <c r="G4" s="132" t="s">
        <v>17</v>
      </c>
      <c r="H4" s="132" t="s">
        <v>141</v>
      </c>
      <c r="I4" s="167">
        <v>133.88999999999999</v>
      </c>
      <c r="J4" s="130">
        <f t="shared" ref="J4:J10" si="0">H4*I4</f>
        <v>133.88999999999999</v>
      </c>
    </row>
    <row r="5" spans="1:11" ht="27">
      <c r="A5" s="164" t="s">
        <v>136</v>
      </c>
      <c r="B5" s="237" t="s">
        <v>17</v>
      </c>
      <c r="C5" s="238">
        <v>141.05000000000001</v>
      </c>
      <c r="D5" s="237" t="s">
        <v>138</v>
      </c>
      <c r="E5" s="237">
        <v>37370</v>
      </c>
      <c r="F5" s="222" t="s">
        <v>142</v>
      </c>
      <c r="G5" s="237" t="s">
        <v>17</v>
      </c>
      <c r="H5" s="237" t="s">
        <v>141</v>
      </c>
      <c r="I5" s="239">
        <v>2.4900000000000002</v>
      </c>
      <c r="J5" s="145">
        <f t="shared" si="0"/>
        <v>2.4900000000000002</v>
      </c>
    </row>
    <row r="6" spans="1:11" ht="45" customHeight="1">
      <c r="A6" s="164" t="s">
        <v>136</v>
      </c>
      <c r="B6" s="237" t="s">
        <v>17</v>
      </c>
      <c r="C6" s="238">
        <v>141.05000000000001</v>
      </c>
      <c r="D6" s="237" t="s">
        <v>138</v>
      </c>
      <c r="E6" s="237" t="s">
        <v>143</v>
      </c>
      <c r="F6" s="222" t="s">
        <v>144</v>
      </c>
      <c r="G6" s="237" t="s">
        <v>17</v>
      </c>
      <c r="H6" s="237" t="s">
        <v>141</v>
      </c>
      <c r="I6" s="239">
        <v>1.42</v>
      </c>
      <c r="J6" s="145">
        <f t="shared" si="0"/>
        <v>1.42</v>
      </c>
    </row>
    <row r="7" spans="1:11" ht="27">
      <c r="A7" s="164" t="s">
        <v>136</v>
      </c>
      <c r="B7" s="237" t="s">
        <v>17</v>
      </c>
      <c r="C7" s="238">
        <v>141.05000000000001</v>
      </c>
      <c r="D7" s="237" t="s">
        <v>138</v>
      </c>
      <c r="E7" s="237" t="s">
        <v>145</v>
      </c>
      <c r="F7" s="222" t="s">
        <v>146</v>
      </c>
      <c r="G7" s="237" t="s">
        <v>17</v>
      </c>
      <c r="H7" s="237" t="s">
        <v>141</v>
      </c>
      <c r="I7" s="239">
        <v>0.11</v>
      </c>
      <c r="J7" s="145">
        <f t="shared" si="0"/>
        <v>0.11</v>
      </c>
    </row>
    <row r="8" spans="1:11" ht="40.5">
      <c r="A8" s="164" t="s">
        <v>136</v>
      </c>
      <c r="B8" s="237" t="s">
        <v>17</v>
      </c>
      <c r="C8" s="238">
        <v>141.05000000000001</v>
      </c>
      <c r="D8" s="237" t="s">
        <v>138</v>
      </c>
      <c r="E8" s="237" t="s">
        <v>147</v>
      </c>
      <c r="F8" s="222" t="s">
        <v>148</v>
      </c>
      <c r="G8" s="237" t="s">
        <v>17</v>
      </c>
      <c r="H8" s="237" t="s">
        <v>141</v>
      </c>
      <c r="I8" s="239">
        <v>0.04</v>
      </c>
      <c r="J8" s="145">
        <f t="shared" si="0"/>
        <v>0.04</v>
      </c>
    </row>
    <row r="9" spans="1:11" ht="40.5">
      <c r="A9" s="164" t="s">
        <v>136</v>
      </c>
      <c r="B9" s="237" t="s">
        <v>17</v>
      </c>
      <c r="C9" s="238">
        <v>141.05000000000001</v>
      </c>
      <c r="D9" s="237" t="s">
        <v>138</v>
      </c>
      <c r="E9" s="237" t="s">
        <v>149</v>
      </c>
      <c r="F9" s="222" t="s">
        <v>150</v>
      </c>
      <c r="G9" s="237" t="s">
        <v>17</v>
      </c>
      <c r="H9" s="237" t="s">
        <v>141</v>
      </c>
      <c r="I9" s="239">
        <v>1.1299999999999999</v>
      </c>
      <c r="J9" s="145">
        <f t="shared" si="0"/>
        <v>1.1299999999999999</v>
      </c>
    </row>
    <row r="10" spans="1:11" ht="54.75" thickBot="1">
      <c r="A10" s="129" t="s">
        <v>136</v>
      </c>
      <c r="B10" s="126" t="s">
        <v>17</v>
      </c>
      <c r="C10" s="128">
        <v>141.05000000000001</v>
      </c>
      <c r="D10" s="126" t="s">
        <v>105</v>
      </c>
      <c r="E10" s="126" t="s">
        <v>151</v>
      </c>
      <c r="F10" s="127" t="s">
        <v>152</v>
      </c>
      <c r="G10" s="126" t="s">
        <v>17</v>
      </c>
      <c r="H10" s="126" t="s">
        <v>141</v>
      </c>
      <c r="I10" s="163">
        <v>1.96</v>
      </c>
      <c r="J10" s="124">
        <f t="shared" si="0"/>
        <v>1.96</v>
      </c>
      <c r="K10" s="123">
        <f>SUM(J4:J10)</f>
        <v>141.04</v>
      </c>
    </row>
    <row r="11" spans="1:11" ht="15">
      <c r="J11" s="140"/>
    </row>
    <row r="12" spans="1:11" ht="15.75" thickBot="1">
      <c r="J12" s="140"/>
    </row>
    <row r="13" spans="1:11" ht="15.75" customHeight="1" thickBot="1">
      <c r="A13" s="170" t="s">
        <v>153</v>
      </c>
      <c r="B13" s="169" t="s">
        <v>17</v>
      </c>
      <c r="C13" s="168">
        <v>60.65</v>
      </c>
      <c r="D13" s="295" t="s">
        <v>19</v>
      </c>
      <c r="E13" s="296" t="s">
        <v>137</v>
      </c>
      <c r="F13" s="296" t="s">
        <v>137</v>
      </c>
      <c r="G13" s="296" t="s">
        <v>137</v>
      </c>
      <c r="H13" s="296" t="s">
        <v>137</v>
      </c>
      <c r="I13" s="296" t="s">
        <v>137</v>
      </c>
      <c r="J13" s="297"/>
      <c r="K13" s="162"/>
    </row>
    <row r="14" spans="1:11" ht="15">
      <c r="A14" s="135" t="s">
        <v>153</v>
      </c>
      <c r="B14" s="132" t="s">
        <v>17</v>
      </c>
      <c r="C14" s="134">
        <v>60.65</v>
      </c>
      <c r="D14" s="132" t="s">
        <v>138</v>
      </c>
      <c r="E14" s="132" t="s">
        <v>154</v>
      </c>
      <c r="F14" s="133" t="s">
        <v>155</v>
      </c>
      <c r="G14" s="132" t="s">
        <v>17</v>
      </c>
      <c r="H14" s="132" t="s">
        <v>141</v>
      </c>
      <c r="I14" s="167">
        <v>53.29</v>
      </c>
      <c r="J14" s="130">
        <f t="shared" ref="J14:J21" si="1">H14*I14</f>
        <v>53.29</v>
      </c>
    </row>
    <row r="15" spans="1:11" ht="27">
      <c r="A15" s="164" t="s">
        <v>153</v>
      </c>
      <c r="B15" s="237" t="s">
        <v>17</v>
      </c>
      <c r="C15" s="238">
        <v>60.65</v>
      </c>
      <c r="D15" s="237" t="s">
        <v>138</v>
      </c>
      <c r="E15" s="237" t="s">
        <v>143</v>
      </c>
      <c r="F15" s="222" t="s">
        <v>142</v>
      </c>
      <c r="G15" s="237" t="s">
        <v>17</v>
      </c>
      <c r="H15" s="237" t="s">
        <v>141</v>
      </c>
      <c r="I15" s="239">
        <f>I6</f>
        <v>1.42</v>
      </c>
      <c r="J15" s="145">
        <f t="shared" si="1"/>
        <v>1.42</v>
      </c>
    </row>
    <row r="16" spans="1:11" ht="27">
      <c r="A16" s="164" t="s">
        <v>153</v>
      </c>
      <c r="B16" s="237" t="s">
        <v>17</v>
      </c>
      <c r="C16" s="238">
        <v>60.65</v>
      </c>
      <c r="D16" s="237" t="s">
        <v>138</v>
      </c>
      <c r="E16" s="237" t="s">
        <v>145</v>
      </c>
      <c r="F16" s="222" t="s">
        <v>146</v>
      </c>
      <c r="G16" s="237" t="s">
        <v>17</v>
      </c>
      <c r="H16" s="237" t="s">
        <v>141</v>
      </c>
      <c r="I16" s="239">
        <f>I7</f>
        <v>0.11</v>
      </c>
      <c r="J16" s="145">
        <f t="shared" si="1"/>
        <v>0.11</v>
      </c>
    </row>
    <row r="17" spans="1:15" ht="40.5">
      <c r="A17" s="164" t="s">
        <v>153</v>
      </c>
      <c r="B17" s="237" t="s">
        <v>17</v>
      </c>
      <c r="C17" s="238">
        <v>60.65</v>
      </c>
      <c r="D17" s="237" t="s">
        <v>138</v>
      </c>
      <c r="E17" s="237" t="s">
        <v>156</v>
      </c>
      <c r="F17" s="222" t="s">
        <v>157</v>
      </c>
      <c r="G17" s="237" t="s">
        <v>17</v>
      </c>
      <c r="H17" s="237" t="s">
        <v>141</v>
      </c>
      <c r="I17" s="239">
        <v>0.17</v>
      </c>
      <c r="J17" s="145">
        <f t="shared" si="1"/>
        <v>0.17</v>
      </c>
    </row>
    <row r="18" spans="1:15" ht="40.5">
      <c r="A18" s="164" t="s">
        <v>153</v>
      </c>
      <c r="B18" s="237" t="s">
        <v>17</v>
      </c>
      <c r="C18" s="238">
        <v>60.65</v>
      </c>
      <c r="D18" s="237" t="s">
        <v>138</v>
      </c>
      <c r="E18" s="237" t="s">
        <v>158</v>
      </c>
      <c r="F18" s="222" t="s">
        <v>159</v>
      </c>
      <c r="G18" s="237" t="s">
        <v>17</v>
      </c>
      <c r="H18" s="237" t="s">
        <v>141</v>
      </c>
      <c r="I18" s="239">
        <v>1.57</v>
      </c>
      <c r="J18" s="145">
        <f t="shared" si="1"/>
        <v>1.57</v>
      </c>
    </row>
    <row r="19" spans="1:15" ht="45" customHeight="1">
      <c r="A19" s="164" t="s">
        <v>153</v>
      </c>
      <c r="B19" s="237" t="s">
        <v>17</v>
      </c>
      <c r="C19" s="238">
        <v>60.65</v>
      </c>
      <c r="D19" s="237" t="s">
        <v>138</v>
      </c>
      <c r="E19" s="165">
        <v>37371</v>
      </c>
      <c r="F19" s="166" t="s">
        <v>160</v>
      </c>
      <c r="G19" s="165" t="s">
        <v>17</v>
      </c>
      <c r="H19" s="237" t="s">
        <v>141</v>
      </c>
      <c r="I19" s="239">
        <v>0.48</v>
      </c>
      <c r="J19" s="145">
        <f t="shared" si="1"/>
        <v>0.48</v>
      </c>
    </row>
    <row r="20" spans="1:15" ht="27">
      <c r="A20" s="164" t="s">
        <v>153</v>
      </c>
      <c r="B20" s="237" t="s">
        <v>17</v>
      </c>
      <c r="C20" s="238">
        <v>60.65</v>
      </c>
      <c r="D20" s="237" t="s">
        <v>138</v>
      </c>
      <c r="E20" s="237">
        <v>37370</v>
      </c>
      <c r="F20" s="222" t="s">
        <v>144</v>
      </c>
      <c r="G20" s="237" t="s">
        <v>17</v>
      </c>
      <c r="H20" s="237" t="s">
        <v>141</v>
      </c>
      <c r="I20" s="239">
        <v>2.4900000000000002</v>
      </c>
      <c r="J20" s="145">
        <f t="shared" si="1"/>
        <v>2.4900000000000002</v>
      </c>
    </row>
    <row r="21" spans="1:15" ht="41.25" thickBot="1">
      <c r="A21" s="129" t="s">
        <v>153</v>
      </c>
      <c r="B21" s="126" t="s">
        <v>17</v>
      </c>
      <c r="C21" s="128">
        <v>60.65</v>
      </c>
      <c r="D21" s="126" t="s">
        <v>105</v>
      </c>
      <c r="E21" s="126" t="s">
        <v>161</v>
      </c>
      <c r="F21" s="127" t="s">
        <v>162</v>
      </c>
      <c r="G21" s="126" t="s">
        <v>17</v>
      </c>
      <c r="H21" s="126" t="s">
        <v>141</v>
      </c>
      <c r="I21" s="163">
        <v>1.1200000000000001</v>
      </c>
      <c r="J21" s="124">
        <f t="shared" si="1"/>
        <v>1.1200000000000001</v>
      </c>
      <c r="K21" s="123">
        <f>SUM(J14:J21)</f>
        <v>60.65</v>
      </c>
      <c r="M21">
        <v>60.65</v>
      </c>
    </row>
    <row r="22" spans="1:15" ht="15">
      <c r="E22">
        <v>95342</v>
      </c>
      <c r="J22" s="140"/>
    </row>
    <row r="23" spans="1:15" ht="15.75" thickBot="1">
      <c r="J23" s="140"/>
    </row>
    <row r="24" spans="1:15" ht="30" customHeight="1" thickBot="1">
      <c r="A24" s="159" t="s">
        <v>163</v>
      </c>
      <c r="B24" s="138" t="s">
        <v>34</v>
      </c>
      <c r="C24" s="137">
        <v>14.74</v>
      </c>
      <c r="D24" s="293" t="s">
        <v>164</v>
      </c>
      <c r="E24" s="293"/>
      <c r="F24" s="293"/>
      <c r="G24" s="293"/>
      <c r="H24" s="293"/>
      <c r="I24" s="293"/>
      <c r="J24" s="294"/>
      <c r="K24" s="162"/>
    </row>
    <row r="25" spans="1:15" ht="27">
      <c r="A25" s="161" t="s">
        <v>165</v>
      </c>
      <c r="B25" s="132" t="s">
        <v>17</v>
      </c>
      <c r="C25" s="134">
        <v>14.74</v>
      </c>
      <c r="D25" s="132" t="s">
        <v>105</v>
      </c>
      <c r="E25" s="132">
        <v>88316</v>
      </c>
      <c r="F25" s="133" t="s">
        <v>110</v>
      </c>
      <c r="G25" s="132" t="s">
        <v>17</v>
      </c>
      <c r="H25" s="148">
        <v>0.31819999999999998</v>
      </c>
      <c r="I25" s="147">
        <v>23.66</v>
      </c>
      <c r="J25" s="130">
        <f>H25*I25</f>
        <v>7.5286119999999999</v>
      </c>
    </row>
    <row r="26" spans="1:15" ht="27.75" thickBot="1">
      <c r="A26" s="160" t="s">
        <v>23</v>
      </c>
      <c r="B26" s="126" t="s">
        <v>17</v>
      </c>
      <c r="C26" s="128">
        <v>14.74</v>
      </c>
      <c r="D26" s="126" t="s">
        <v>105</v>
      </c>
      <c r="E26" s="126">
        <v>88278</v>
      </c>
      <c r="F26" s="127" t="s">
        <v>166</v>
      </c>
      <c r="G26" s="126" t="s">
        <v>17</v>
      </c>
      <c r="H26" s="142">
        <v>0.31819999999999998</v>
      </c>
      <c r="I26" s="141">
        <v>22.67</v>
      </c>
      <c r="J26" s="124">
        <f>H26*I26</f>
        <v>7.2135940000000005</v>
      </c>
      <c r="O26" s="123">
        <f>J25+J26</f>
        <v>14.742205999999999</v>
      </c>
    </row>
    <row r="27" spans="1:15" ht="15">
      <c r="J27" s="140"/>
    </row>
    <row r="28" spans="1:15" ht="15.75" thickBot="1">
      <c r="J28" s="140"/>
    </row>
    <row r="29" spans="1:15" ht="45" customHeight="1" thickBot="1">
      <c r="A29" s="159">
        <v>96359</v>
      </c>
      <c r="B29" s="137" t="s">
        <v>34</v>
      </c>
      <c r="C29" s="137">
        <v>99.72</v>
      </c>
      <c r="D29" s="298" t="s">
        <v>33</v>
      </c>
      <c r="E29" s="299"/>
      <c r="F29" s="299"/>
      <c r="G29" s="299"/>
      <c r="H29" s="299"/>
      <c r="I29" s="299"/>
      <c r="J29" s="300"/>
      <c r="K29" s="158"/>
    </row>
    <row r="30" spans="1:15" ht="27">
      <c r="A30" s="150">
        <v>96359</v>
      </c>
      <c r="B30" s="157" t="s">
        <v>34</v>
      </c>
      <c r="C30" s="134">
        <v>99.72</v>
      </c>
      <c r="D30" s="132" t="s">
        <v>105</v>
      </c>
      <c r="E30" s="132">
        <v>88316</v>
      </c>
      <c r="F30" s="133" t="s">
        <v>110</v>
      </c>
      <c r="G30" s="132" t="s">
        <v>17</v>
      </c>
      <c r="H30" s="148">
        <v>0.19500000000000001</v>
      </c>
      <c r="I30" s="147">
        <f>I25</f>
        <v>23.66</v>
      </c>
      <c r="J30" s="130">
        <f t="shared" ref="J30:J36" si="2">H30*I30</f>
        <v>4.6137000000000006</v>
      </c>
    </row>
    <row r="31" spans="1:15" ht="30" customHeight="1">
      <c r="A31" s="146">
        <v>96359</v>
      </c>
      <c r="B31" s="240" t="s">
        <v>34</v>
      </c>
      <c r="C31" s="238">
        <v>99.72</v>
      </c>
      <c r="D31" s="237" t="s">
        <v>105</v>
      </c>
      <c r="E31" s="237">
        <v>88278</v>
      </c>
      <c r="F31" s="222" t="s">
        <v>166</v>
      </c>
      <c r="G31" s="237" t="s">
        <v>17</v>
      </c>
      <c r="H31" s="241">
        <v>0.59499999999999997</v>
      </c>
      <c r="I31" s="242">
        <f>I26</f>
        <v>22.67</v>
      </c>
      <c r="J31" s="145">
        <f t="shared" si="2"/>
        <v>13.48865</v>
      </c>
    </row>
    <row r="32" spans="1:15" ht="60" customHeight="1">
      <c r="A32" s="146">
        <v>96359</v>
      </c>
      <c r="B32" s="240" t="s">
        <v>34</v>
      </c>
      <c r="C32" s="238">
        <v>99.72</v>
      </c>
      <c r="D32" s="237" t="s">
        <v>138</v>
      </c>
      <c r="E32" s="222" t="s">
        <v>167</v>
      </c>
      <c r="F32" s="222" t="s">
        <v>168</v>
      </c>
      <c r="G32" s="237" t="s">
        <v>169</v>
      </c>
      <c r="H32" s="241">
        <v>0.54410000000000003</v>
      </c>
      <c r="I32" s="242">
        <v>0.38</v>
      </c>
      <c r="J32" s="145">
        <f t="shared" si="2"/>
        <v>0.20675800000000003</v>
      </c>
    </row>
    <row r="33" spans="1:13" ht="60" customHeight="1">
      <c r="A33" s="146">
        <v>96359</v>
      </c>
      <c r="B33" s="240" t="s">
        <v>34</v>
      </c>
      <c r="C33" s="238">
        <v>99.72</v>
      </c>
      <c r="D33" s="237" t="s">
        <v>138</v>
      </c>
      <c r="E33" s="222" t="s">
        <v>170</v>
      </c>
      <c r="F33" s="222" t="s">
        <v>171</v>
      </c>
      <c r="G33" s="237" t="s">
        <v>169</v>
      </c>
      <c r="H33" s="241">
        <v>20.186800000000002</v>
      </c>
      <c r="I33" s="242">
        <v>0.16</v>
      </c>
      <c r="J33" s="145">
        <f t="shared" si="2"/>
        <v>3.2298880000000003</v>
      </c>
    </row>
    <row r="34" spans="1:13" ht="80.099999999999994" customHeight="1">
      <c r="A34" s="146">
        <v>96359</v>
      </c>
      <c r="B34" s="240" t="s">
        <v>34</v>
      </c>
      <c r="C34" s="238">
        <v>99.72</v>
      </c>
      <c r="D34" s="237" t="s">
        <v>138</v>
      </c>
      <c r="E34" s="222">
        <v>39434</v>
      </c>
      <c r="F34" s="222" t="s">
        <v>172</v>
      </c>
      <c r="G34" s="237" t="s">
        <v>173</v>
      </c>
      <c r="H34" s="241">
        <v>1.0978000000000001</v>
      </c>
      <c r="I34" s="242">
        <v>3.67</v>
      </c>
      <c r="J34" s="145">
        <f t="shared" si="2"/>
        <v>4.0289260000000002</v>
      </c>
    </row>
    <row r="35" spans="1:13" ht="60" customHeight="1">
      <c r="A35" s="146">
        <v>96359</v>
      </c>
      <c r="B35" s="240" t="s">
        <v>34</v>
      </c>
      <c r="C35" s="238">
        <v>99.72</v>
      </c>
      <c r="D35" s="237" t="s">
        <v>138</v>
      </c>
      <c r="E35" s="222">
        <v>39432</v>
      </c>
      <c r="F35" s="222" t="s">
        <v>174</v>
      </c>
      <c r="G35" s="237" t="s">
        <v>75</v>
      </c>
      <c r="H35" s="241">
        <v>0.79249999999999998</v>
      </c>
      <c r="I35" s="242">
        <v>2.94</v>
      </c>
      <c r="J35" s="145">
        <f t="shared" si="2"/>
        <v>2.3299499999999997</v>
      </c>
    </row>
    <row r="36" spans="1:13" ht="60" customHeight="1">
      <c r="A36" s="146">
        <v>96359</v>
      </c>
      <c r="B36" s="240" t="s">
        <v>34</v>
      </c>
      <c r="C36" s="238">
        <v>99.72</v>
      </c>
      <c r="D36" s="237" t="s">
        <v>138</v>
      </c>
      <c r="E36" s="222">
        <v>39431</v>
      </c>
      <c r="F36" s="222" t="s">
        <v>175</v>
      </c>
      <c r="G36" s="237" t="s">
        <v>75</v>
      </c>
      <c r="H36" s="241">
        <v>2.5026999999999999</v>
      </c>
      <c r="I36" s="242">
        <v>0.33</v>
      </c>
      <c r="J36" s="145">
        <f t="shared" si="2"/>
        <v>0.82589100000000004</v>
      </c>
    </row>
    <row r="37" spans="1:13" ht="75" customHeight="1">
      <c r="A37" s="146">
        <v>96359</v>
      </c>
      <c r="B37" s="240" t="s">
        <v>34</v>
      </c>
      <c r="C37" s="238">
        <v>99.72</v>
      </c>
      <c r="D37" s="237" t="s">
        <v>138</v>
      </c>
      <c r="E37" s="222">
        <v>39422</v>
      </c>
      <c r="F37" s="222" t="s">
        <v>176</v>
      </c>
      <c r="G37" s="237" t="s">
        <v>75</v>
      </c>
      <c r="H37" s="241">
        <v>2.9138999999999999</v>
      </c>
      <c r="I37" s="242">
        <v>7.06</v>
      </c>
      <c r="J37" s="145">
        <v>19.98</v>
      </c>
    </row>
    <row r="38" spans="1:13" ht="60" customHeight="1">
      <c r="A38" s="146">
        <v>96359</v>
      </c>
      <c r="B38" s="240" t="s">
        <v>34</v>
      </c>
      <c r="C38" s="238">
        <v>99.72</v>
      </c>
      <c r="D38" s="237" t="s">
        <v>138</v>
      </c>
      <c r="E38" s="222">
        <v>39419</v>
      </c>
      <c r="F38" s="222" t="s">
        <v>177</v>
      </c>
      <c r="G38" s="237" t="s">
        <v>75</v>
      </c>
      <c r="H38" s="241">
        <v>0.91169999999999995</v>
      </c>
      <c r="I38" s="242">
        <v>6.22</v>
      </c>
      <c r="J38" s="145">
        <f>H38*I38</f>
        <v>5.6707739999999998</v>
      </c>
    </row>
    <row r="39" spans="1:13" ht="60" customHeight="1">
      <c r="A39" s="146">
        <v>96359</v>
      </c>
      <c r="B39" s="240" t="s">
        <v>34</v>
      </c>
      <c r="C39" s="238">
        <v>99.72</v>
      </c>
      <c r="D39" s="237" t="s">
        <v>138</v>
      </c>
      <c r="E39" s="222">
        <v>39413</v>
      </c>
      <c r="F39" s="222" t="s">
        <v>178</v>
      </c>
      <c r="G39" s="237" t="s">
        <v>34</v>
      </c>
      <c r="H39" s="241">
        <v>2.1059999999999999</v>
      </c>
      <c r="I39" s="242">
        <v>21.21</v>
      </c>
      <c r="J39" s="145">
        <f>H39*I39</f>
        <v>44.668259999999997</v>
      </c>
    </row>
    <row r="40" spans="1:13" ht="60" customHeight="1" thickBot="1">
      <c r="A40" s="144">
        <v>96359</v>
      </c>
      <c r="B40" s="156" t="s">
        <v>34</v>
      </c>
      <c r="C40" s="128">
        <v>99.72</v>
      </c>
      <c r="D40" s="126" t="s">
        <v>138</v>
      </c>
      <c r="E40" s="127" t="s">
        <v>179</v>
      </c>
      <c r="F40" s="127" t="s">
        <v>180</v>
      </c>
      <c r="G40" s="126" t="s">
        <v>181</v>
      </c>
      <c r="H40" s="142">
        <v>2.9600000000000001E-2</v>
      </c>
      <c r="I40" s="141">
        <v>48.76</v>
      </c>
      <c r="J40" s="124">
        <f>H40*I40</f>
        <v>1.4432959999999999</v>
      </c>
      <c r="K40" s="123">
        <f>SUM(J30:J40)</f>
        <v>100.48609300000001</v>
      </c>
      <c r="M40">
        <v>99.72</v>
      </c>
    </row>
    <row r="41" spans="1:13" ht="15">
      <c r="J41" s="140"/>
    </row>
    <row r="42" spans="1:13" ht="15.75" thickBot="1">
      <c r="J42" s="140"/>
    </row>
    <row r="43" spans="1:13" ht="30" customHeight="1" thickBot="1">
      <c r="A43" s="215">
        <v>88497</v>
      </c>
      <c r="B43" s="151" t="s">
        <v>34</v>
      </c>
      <c r="C43" s="151">
        <v>18.02</v>
      </c>
      <c r="D43" s="301" t="s">
        <v>41</v>
      </c>
      <c r="E43" s="302"/>
      <c r="F43" s="302"/>
      <c r="G43" s="302"/>
      <c r="H43" s="302"/>
      <c r="I43" s="302"/>
      <c r="J43" s="303"/>
      <c r="K43" s="136"/>
    </row>
    <row r="44" spans="1:13" ht="15">
      <c r="A44" s="150">
        <v>88497</v>
      </c>
      <c r="B44" s="155" t="s">
        <v>34</v>
      </c>
      <c r="C44" s="134">
        <v>18.02</v>
      </c>
      <c r="D44" s="132" t="s">
        <v>105</v>
      </c>
      <c r="E44" s="132">
        <v>88310</v>
      </c>
      <c r="F44" s="133" t="s">
        <v>182</v>
      </c>
      <c r="G44" s="132" t="s">
        <v>17</v>
      </c>
      <c r="H44" s="154">
        <v>0.36099999999999999</v>
      </c>
      <c r="I44" s="147">
        <v>31.5</v>
      </c>
      <c r="J44" s="130">
        <f>H44*I44</f>
        <v>11.371499999999999</v>
      </c>
    </row>
    <row r="45" spans="1:13" ht="27">
      <c r="A45" s="146">
        <v>88497</v>
      </c>
      <c r="B45" s="240" t="s">
        <v>34</v>
      </c>
      <c r="C45" s="238">
        <v>18.02</v>
      </c>
      <c r="D45" s="237" t="s">
        <v>105</v>
      </c>
      <c r="E45" s="237">
        <v>88316</v>
      </c>
      <c r="F45" s="222" t="s">
        <v>110</v>
      </c>
      <c r="G45" s="237" t="s">
        <v>17</v>
      </c>
      <c r="H45" s="241">
        <v>0.1203</v>
      </c>
      <c r="I45" s="242">
        <f>I30</f>
        <v>23.66</v>
      </c>
      <c r="J45" s="145">
        <f>H45*I45</f>
        <v>2.846298</v>
      </c>
    </row>
    <row r="46" spans="1:13" ht="15">
      <c r="A46" s="146">
        <v>88497</v>
      </c>
      <c r="B46" s="240" t="s">
        <v>34</v>
      </c>
      <c r="C46" s="238">
        <v>18.02</v>
      </c>
      <c r="D46" s="237" t="s">
        <v>138</v>
      </c>
      <c r="E46" s="237">
        <v>3767</v>
      </c>
      <c r="F46" s="222" t="s">
        <v>183</v>
      </c>
      <c r="G46" s="237" t="s">
        <v>11</v>
      </c>
      <c r="H46" s="241">
        <v>8.0199999999999994E-2</v>
      </c>
      <c r="I46" s="242">
        <v>0.94</v>
      </c>
      <c r="J46" s="145">
        <f>H46*I46</f>
        <v>7.5387999999999983E-2</v>
      </c>
    </row>
    <row r="47" spans="1:13" ht="15.75" thickBot="1">
      <c r="A47" s="144">
        <v>88497</v>
      </c>
      <c r="B47" s="153" t="s">
        <v>34</v>
      </c>
      <c r="C47" s="128">
        <v>18.02</v>
      </c>
      <c r="D47" s="126" t="s">
        <v>138</v>
      </c>
      <c r="E47" s="126">
        <v>43626</v>
      </c>
      <c r="F47" s="127" t="s">
        <v>184</v>
      </c>
      <c r="G47" s="126" t="s">
        <v>173</v>
      </c>
      <c r="H47" s="152">
        <v>1.3389</v>
      </c>
      <c r="I47" s="141">
        <v>2.8</v>
      </c>
      <c r="J47" s="124">
        <f>H47*I47</f>
        <v>3.7489199999999996</v>
      </c>
      <c r="K47" s="123">
        <f>J44+J45+J46+J47</f>
        <v>18.042105999999997</v>
      </c>
      <c r="M47">
        <v>18.02</v>
      </c>
    </row>
    <row r="48" spans="1:13" ht="15">
      <c r="J48" s="140"/>
    </row>
    <row r="49" spans="1:16" ht="15.75" thickBot="1">
      <c r="J49" s="140"/>
    </row>
    <row r="50" spans="1:16" ht="15.75" thickBot="1">
      <c r="A50" s="215">
        <v>88485</v>
      </c>
      <c r="B50" s="151" t="s">
        <v>34</v>
      </c>
      <c r="C50" s="151">
        <v>4.17</v>
      </c>
      <c r="D50" s="301" t="s">
        <v>43</v>
      </c>
      <c r="E50" s="302"/>
      <c r="F50" s="302"/>
      <c r="G50" s="302"/>
      <c r="H50" s="302"/>
      <c r="I50" s="302"/>
      <c r="J50" s="303"/>
      <c r="K50" s="136"/>
    </row>
    <row r="51" spans="1:16" ht="27">
      <c r="A51" s="150">
        <v>88485</v>
      </c>
      <c r="B51" s="149" t="s">
        <v>34</v>
      </c>
      <c r="C51" s="134">
        <v>4.17</v>
      </c>
      <c r="D51" s="132" t="s">
        <v>105</v>
      </c>
      <c r="E51" s="132" t="s">
        <v>185</v>
      </c>
      <c r="F51" s="133" t="s">
        <v>110</v>
      </c>
      <c r="G51" s="132" t="s">
        <v>17</v>
      </c>
      <c r="H51" s="148">
        <v>2.2200000000000001E-2</v>
      </c>
      <c r="I51" s="147">
        <f>I45</f>
        <v>23.66</v>
      </c>
      <c r="J51" s="130">
        <f>H51*I51</f>
        <v>0.52525200000000005</v>
      </c>
    </row>
    <row r="52" spans="1:16" ht="15">
      <c r="A52" s="146">
        <v>88485</v>
      </c>
      <c r="B52" s="243" t="s">
        <v>34</v>
      </c>
      <c r="C52" s="238">
        <v>4.17</v>
      </c>
      <c r="D52" s="237" t="s">
        <v>105</v>
      </c>
      <c r="E52" s="237" t="s">
        <v>186</v>
      </c>
      <c r="F52" s="222" t="s">
        <v>182</v>
      </c>
      <c r="G52" s="237" t="s">
        <v>17</v>
      </c>
      <c r="H52" s="241">
        <v>6.6600000000000006E-2</v>
      </c>
      <c r="I52" s="242">
        <f>I44</f>
        <v>31.5</v>
      </c>
      <c r="J52" s="145">
        <f>H52*I52</f>
        <v>2.0979000000000001</v>
      </c>
      <c r="P52" s="123"/>
    </row>
    <row r="53" spans="1:16" ht="27.75" thickBot="1">
      <c r="A53" s="144">
        <v>88485</v>
      </c>
      <c r="B53" s="143" t="s">
        <v>34</v>
      </c>
      <c r="C53" s="128">
        <v>4.17</v>
      </c>
      <c r="D53" s="126" t="s">
        <v>138</v>
      </c>
      <c r="E53" s="126">
        <v>6085</v>
      </c>
      <c r="F53" s="127" t="s">
        <v>187</v>
      </c>
      <c r="G53" s="126" t="s">
        <v>188</v>
      </c>
      <c r="H53" s="142">
        <v>0.1666</v>
      </c>
      <c r="I53" s="141">
        <v>9.4</v>
      </c>
      <c r="J53" s="124">
        <f>H53*I53</f>
        <v>1.5660400000000001</v>
      </c>
      <c r="K53" s="123">
        <f>J51+J52+J53</f>
        <v>4.1891920000000002</v>
      </c>
      <c r="M53">
        <v>4.17</v>
      </c>
    </row>
    <row r="54" spans="1:16" ht="15">
      <c r="J54" s="140"/>
    </row>
    <row r="55" spans="1:16" ht="15.75" thickBot="1">
      <c r="J55" s="140"/>
    </row>
    <row r="56" spans="1:16" ht="15.75" thickBot="1">
      <c r="A56" s="215">
        <v>88489</v>
      </c>
      <c r="B56" s="151" t="s">
        <v>34</v>
      </c>
      <c r="C56" s="151">
        <v>13.21</v>
      </c>
      <c r="D56" s="301" t="s">
        <v>45</v>
      </c>
      <c r="E56" s="302"/>
      <c r="F56" s="302"/>
      <c r="G56" s="302"/>
      <c r="H56" s="302"/>
      <c r="I56" s="302"/>
      <c r="J56" s="303"/>
      <c r="K56" s="136"/>
    </row>
    <row r="57" spans="1:16" ht="27">
      <c r="A57" s="150">
        <v>88489</v>
      </c>
      <c r="B57" s="149" t="s">
        <v>34</v>
      </c>
      <c r="C57" s="134">
        <v>13.21</v>
      </c>
      <c r="D57" s="132" t="s">
        <v>105</v>
      </c>
      <c r="E57" s="132" t="s">
        <v>185</v>
      </c>
      <c r="F57" s="133" t="s">
        <v>110</v>
      </c>
      <c r="G57" s="132" t="s">
        <v>17</v>
      </c>
      <c r="H57" s="148">
        <v>5.4399999999999997E-2</v>
      </c>
      <c r="I57" s="147">
        <f>I51</f>
        <v>23.66</v>
      </c>
      <c r="J57" s="130">
        <f>H57*I57</f>
        <v>1.287104</v>
      </c>
    </row>
    <row r="58" spans="1:16" ht="15">
      <c r="A58" s="146">
        <v>88489</v>
      </c>
      <c r="B58" s="243" t="s">
        <v>34</v>
      </c>
      <c r="C58" s="238">
        <v>13.21</v>
      </c>
      <c r="D58" s="237" t="s">
        <v>105</v>
      </c>
      <c r="E58" s="237" t="s">
        <v>186</v>
      </c>
      <c r="F58" s="222" t="s">
        <v>182</v>
      </c>
      <c r="G58" s="237" t="s">
        <v>17</v>
      </c>
      <c r="H58" s="241">
        <v>0.16309999999999999</v>
      </c>
      <c r="I58" s="242">
        <f>I52</f>
        <v>31.5</v>
      </c>
      <c r="J58" s="145">
        <f>H58*I58</f>
        <v>5.1376499999999998</v>
      </c>
    </row>
    <row r="59" spans="1:16" ht="27.75" thickBot="1">
      <c r="A59" s="144">
        <v>88489</v>
      </c>
      <c r="B59" s="143" t="s">
        <v>34</v>
      </c>
      <c r="C59" s="128">
        <v>13.21</v>
      </c>
      <c r="D59" s="126" t="s">
        <v>138</v>
      </c>
      <c r="E59" s="126">
        <v>6085</v>
      </c>
      <c r="F59" s="127" t="s">
        <v>189</v>
      </c>
      <c r="G59" s="126" t="s">
        <v>188</v>
      </c>
      <c r="H59" s="142">
        <v>0.22850000000000001</v>
      </c>
      <c r="I59" s="141">
        <v>29.79</v>
      </c>
      <c r="J59" s="124">
        <f>H59*I59</f>
        <v>6.8070149999999998</v>
      </c>
      <c r="K59" s="123">
        <f>J57+J58+J59</f>
        <v>13.231769</v>
      </c>
      <c r="M59">
        <v>13.21</v>
      </c>
    </row>
    <row r="60" spans="1:16" ht="15">
      <c r="J60" s="140"/>
    </row>
    <row r="61" spans="1:16" ht="15.75" thickBot="1">
      <c r="J61" s="140"/>
    </row>
    <row r="62" spans="1:16" ht="27.75" thickBot="1">
      <c r="A62" s="215" t="s">
        <v>50</v>
      </c>
      <c r="B62" s="151" t="s">
        <v>34</v>
      </c>
      <c r="C62" s="151">
        <v>25</v>
      </c>
      <c r="D62" s="301" t="s">
        <v>51</v>
      </c>
      <c r="E62" s="302"/>
      <c r="F62" s="302"/>
      <c r="G62" s="302"/>
      <c r="H62" s="302"/>
      <c r="I62" s="302"/>
      <c r="J62" s="303"/>
      <c r="K62" s="136"/>
    </row>
    <row r="63" spans="1:16" ht="27">
      <c r="A63" s="150">
        <v>104725</v>
      </c>
      <c r="B63" s="149" t="s">
        <v>34</v>
      </c>
      <c r="C63" s="134">
        <f>C62</f>
        <v>25</v>
      </c>
      <c r="D63" s="132" t="s">
        <v>105</v>
      </c>
      <c r="E63" s="132" t="s">
        <v>185</v>
      </c>
      <c r="F63" s="133" t="s">
        <v>110</v>
      </c>
      <c r="G63" s="132" t="s">
        <v>17</v>
      </c>
      <c r="H63" s="148">
        <v>2.5000000000000001E-2</v>
      </c>
      <c r="I63" s="147">
        <v>23.66</v>
      </c>
      <c r="J63" s="130">
        <f>H63*I63</f>
        <v>0.59150000000000003</v>
      </c>
    </row>
    <row r="64" spans="1:16" ht="30" customHeight="1">
      <c r="A64" s="146">
        <v>104725</v>
      </c>
      <c r="B64" s="243" t="s">
        <v>34</v>
      </c>
      <c r="C64" s="238">
        <f>C62</f>
        <v>25</v>
      </c>
      <c r="D64" s="237" t="s">
        <v>105</v>
      </c>
      <c r="E64" s="237">
        <v>88278</v>
      </c>
      <c r="F64" s="222" t="s">
        <v>166</v>
      </c>
      <c r="G64" s="237" t="s">
        <v>17</v>
      </c>
      <c r="H64" s="241">
        <v>7.4999999999999997E-2</v>
      </c>
      <c r="I64" s="242">
        <v>22.67</v>
      </c>
      <c r="J64" s="145">
        <f>H64*I64</f>
        <v>1.70025</v>
      </c>
    </row>
    <row r="65" spans="1:16" ht="27.75" thickBot="1">
      <c r="A65" s="144">
        <v>104725</v>
      </c>
      <c r="B65" s="143" t="s">
        <v>34</v>
      </c>
      <c r="C65" s="128">
        <f>C62</f>
        <v>25</v>
      </c>
      <c r="D65" s="126" t="s">
        <v>190</v>
      </c>
      <c r="E65" s="126">
        <v>9854</v>
      </c>
      <c r="F65" s="127" t="s">
        <v>191</v>
      </c>
      <c r="G65" s="126" t="s">
        <v>188</v>
      </c>
      <c r="H65" s="142">
        <v>1</v>
      </c>
      <c r="I65" s="141">
        <v>22.63</v>
      </c>
      <c r="J65" s="124">
        <v>22.71</v>
      </c>
      <c r="O65" s="123"/>
      <c r="P65" s="123">
        <f>J63+J64+J65</f>
        <v>25.001750000000001</v>
      </c>
    </row>
    <row r="66" spans="1:16" ht="15">
      <c r="J66" s="140"/>
    </row>
    <row r="67" spans="1:16" ht="15.75" thickBot="1">
      <c r="J67" s="140"/>
    </row>
    <row r="68" spans="1:16" ht="15.75" thickBot="1">
      <c r="A68" s="139" t="s">
        <v>192</v>
      </c>
      <c r="B68" s="138" t="s">
        <v>34</v>
      </c>
      <c r="C68" s="137">
        <v>2.17</v>
      </c>
      <c r="D68" s="293" t="s">
        <v>68</v>
      </c>
      <c r="E68" s="293" t="s">
        <v>137</v>
      </c>
      <c r="F68" s="293" t="s">
        <v>137</v>
      </c>
      <c r="G68" s="293" t="s">
        <v>137</v>
      </c>
      <c r="H68" s="293" t="s">
        <v>137</v>
      </c>
      <c r="I68" s="293" t="s">
        <v>137</v>
      </c>
      <c r="J68" s="294" t="s">
        <v>137</v>
      </c>
      <c r="K68" s="136"/>
    </row>
    <row r="69" spans="1:16" ht="27">
      <c r="A69" s="135" t="s">
        <v>192</v>
      </c>
      <c r="B69" s="132" t="s">
        <v>34</v>
      </c>
      <c r="C69" s="134">
        <v>2.17</v>
      </c>
      <c r="D69" s="132" t="s">
        <v>105</v>
      </c>
      <c r="E69" s="132" t="s">
        <v>109</v>
      </c>
      <c r="F69" s="133" t="s">
        <v>110</v>
      </c>
      <c r="G69" s="132" t="s">
        <v>17</v>
      </c>
      <c r="H69" s="132" t="s">
        <v>193</v>
      </c>
      <c r="I69" s="131">
        <f>I57</f>
        <v>23.66</v>
      </c>
      <c r="J69" s="130">
        <f>H69*I69</f>
        <v>2.1057399999999999</v>
      </c>
    </row>
    <row r="70" spans="1:16" ht="68.25" thickBot="1">
      <c r="A70" s="129" t="s">
        <v>192</v>
      </c>
      <c r="B70" s="126" t="s">
        <v>34</v>
      </c>
      <c r="C70" s="128">
        <v>2.17</v>
      </c>
      <c r="D70" s="126" t="s">
        <v>105</v>
      </c>
      <c r="E70" s="126" t="s">
        <v>194</v>
      </c>
      <c r="F70" s="127" t="s">
        <v>195</v>
      </c>
      <c r="G70" s="126" t="s">
        <v>196</v>
      </c>
      <c r="H70" s="126" t="s">
        <v>197</v>
      </c>
      <c r="I70" s="125">
        <v>5.16</v>
      </c>
      <c r="J70" s="124" t="s">
        <v>198</v>
      </c>
      <c r="K70" s="123">
        <f>J69+J70</f>
        <v>2.1757399999999998</v>
      </c>
    </row>
    <row r="75" spans="1:16">
      <c r="A75" s="121"/>
      <c r="B75" s="118"/>
      <c r="C75" s="118"/>
      <c r="D75" s="122"/>
      <c r="E75" s="121"/>
      <c r="F75" s="117"/>
    </row>
    <row r="76" spans="1:16">
      <c r="A76" s="120"/>
      <c r="B76" s="118"/>
      <c r="C76" s="118"/>
      <c r="D76" s="119"/>
      <c r="E76" s="118"/>
      <c r="F76" s="117"/>
    </row>
    <row r="77" spans="1:16">
      <c r="A77" s="120"/>
      <c r="B77" s="118"/>
      <c r="C77" s="118"/>
      <c r="D77" s="119"/>
      <c r="E77" s="118"/>
      <c r="F77" s="117"/>
    </row>
    <row r="78" spans="1:16">
      <c r="A78" s="120"/>
      <c r="B78" s="118"/>
      <c r="C78" s="118"/>
      <c r="D78" s="119"/>
      <c r="E78" s="118"/>
      <c r="F78" s="117"/>
    </row>
    <row r="79" spans="1:16">
      <c r="A79" s="120"/>
      <c r="B79" s="118"/>
      <c r="C79" s="118"/>
      <c r="D79" s="119"/>
      <c r="E79" s="118"/>
      <c r="F79" s="117"/>
    </row>
    <row r="80" spans="1:16">
      <c r="A80" s="120"/>
      <c r="B80" s="118"/>
      <c r="C80" s="118"/>
      <c r="D80" s="119"/>
      <c r="E80" s="118"/>
      <c r="F80" s="117"/>
    </row>
    <row r="81" spans="1:6">
      <c r="A81" s="120"/>
      <c r="B81" s="118"/>
      <c r="C81" s="118"/>
      <c r="D81" s="119"/>
      <c r="E81" s="118"/>
      <c r="F81" s="117"/>
    </row>
    <row r="82" spans="1:6">
      <c r="A82" s="120"/>
      <c r="B82" s="118"/>
      <c r="C82" s="118"/>
      <c r="D82" s="119"/>
      <c r="E82" s="118"/>
      <c r="F82" s="117"/>
    </row>
    <row r="83" spans="1:6">
      <c r="A83" s="120"/>
      <c r="B83" s="118"/>
      <c r="C83" s="118"/>
      <c r="D83" s="119"/>
      <c r="E83" s="118"/>
      <c r="F83" s="117"/>
    </row>
    <row r="84" spans="1:6">
      <c r="A84" s="120"/>
      <c r="B84" s="118"/>
      <c r="C84" s="118"/>
      <c r="D84" s="119"/>
      <c r="E84" s="118"/>
      <c r="F84" s="117"/>
    </row>
  </sheetData>
  <mergeCells count="9">
    <mergeCell ref="D68:J68"/>
    <mergeCell ref="D3:J3"/>
    <mergeCell ref="D13:J13"/>
    <mergeCell ref="D24:J24"/>
    <mergeCell ref="D29:J29"/>
    <mergeCell ref="D43:J43"/>
    <mergeCell ref="D50:J50"/>
    <mergeCell ref="D56:J56"/>
    <mergeCell ref="D62:J62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>
  <dimension ref="A3:F90"/>
  <sheetViews>
    <sheetView topLeftCell="A4" workbookViewId="0">
      <selection activeCell="J13" sqref="J13"/>
    </sheetView>
  </sheetViews>
  <sheetFormatPr defaultRowHeight="14.25"/>
  <cols>
    <col min="2" max="2" width="20.75" customWidth="1"/>
  </cols>
  <sheetData>
    <row r="3" spans="1:6" ht="15" thickBot="1"/>
    <row r="4" spans="1:6" ht="15.75" customHeight="1" thickBot="1">
      <c r="A4" s="305" t="s">
        <v>199</v>
      </c>
      <c r="B4" s="306"/>
      <c r="C4" s="306"/>
      <c r="D4" s="306"/>
      <c r="E4" s="306"/>
      <c r="F4" s="307"/>
    </row>
    <row r="5" spans="1:6">
      <c r="A5" s="308" t="s">
        <v>200</v>
      </c>
      <c r="B5" s="309"/>
      <c r="C5" s="171" t="s">
        <v>201</v>
      </c>
      <c r="D5" s="171" t="s">
        <v>202</v>
      </c>
      <c r="E5" s="171" t="s">
        <v>203</v>
      </c>
      <c r="F5" s="172" t="s">
        <v>94</v>
      </c>
    </row>
    <row r="6" spans="1:6" ht="15" customHeight="1">
      <c r="A6" s="173" t="s">
        <v>204</v>
      </c>
      <c r="B6" s="216" t="s">
        <v>205</v>
      </c>
      <c r="C6" s="174" t="s">
        <v>17</v>
      </c>
      <c r="D6" s="175">
        <v>0.08</v>
      </c>
      <c r="E6" s="175">
        <v>26.86</v>
      </c>
      <c r="F6" s="176">
        <v>2.1488</v>
      </c>
    </row>
    <row r="7" spans="1:6" ht="15" customHeight="1">
      <c r="A7" s="173" t="s">
        <v>206</v>
      </c>
      <c r="B7" s="216" t="s">
        <v>207</v>
      </c>
      <c r="C7" s="174" t="s">
        <v>17</v>
      </c>
      <c r="D7" s="175">
        <v>0.8</v>
      </c>
      <c r="E7" s="175">
        <v>20.260000000000002</v>
      </c>
      <c r="F7" s="176">
        <v>16.208000000000002</v>
      </c>
    </row>
    <row r="8" spans="1:6">
      <c r="A8" s="177"/>
      <c r="B8" s="178"/>
      <c r="C8" s="178"/>
      <c r="D8" s="178"/>
      <c r="E8" s="179" t="s">
        <v>208</v>
      </c>
      <c r="F8" s="244">
        <v>18.3568</v>
      </c>
    </row>
    <row r="9" spans="1:6">
      <c r="A9" s="177"/>
      <c r="B9" s="178"/>
      <c r="C9" s="178"/>
      <c r="D9" s="310" t="s">
        <v>209</v>
      </c>
      <c r="E9" s="310"/>
      <c r="F9" s="180">
        <v>18.3568</v>
      </c>
    </row>
    <row r="10" spans="1:6" ht="15" thickBot="1">
      <c r="A10" s="181"/>
      <c r="B10" s="182"/>
      <c r="C10" s="182"/>
      <c r="D10" s="311" t="s">
        <v>210</v>
      </c>
      <c r="E10" s="311"/>
      <c r="F10" s="183" t="s">
        <v>211</v>
      </c>
    </row>
    <row r="11" spans="1:6" ht="15" customHeight="1">
      <c r="A11" s="184"/>
      <c r="B11" s="185"/>
      <c r="C11" s="185"/>
      <c r="D11" s="312" t="s">
        <v>212</v>
      </c>
      <c r="E11" s="312"/>
      <c r="F11" s="186">
        <v>0</v>
      </c>
    </row>
    <row r="12" spans="1:6" ht="15" customHeight="1" thickBot="1">
      <c r="A12" s="187"/>
      <c r="B12" s="188"/>
      <c r="C12" s="188"/>
      <c r="D12" s="304" t="s">
        <v>213</v>
      </c>
      <c r="E12" s="304"/>
      <c r="F12" s="189">
        <v>18.3568</v>
      </c>
    </row>
    <row r="13" spans="1:6" ht="15" customHeight="1">
      <c r="A13" s="178"/>
      <c r="B13" s="178"/>
      <c r="C13" s="178"/>
      <c r="D13" s="190"/>
      <c r="E13" s="190"/>
      <c r="F13" s="191"/>
    </row>
    <row r="14" spans="1:6" ht="15" customHeight="1" thickBot="1">
      <c r="A14" s="178"/>
      <c r="B14" s="178"/>
      <c r="C14" s="178"/>
      <c r="D14" s="190"/>
      <c r="E14" s="190"/>
      <c r="F14" s="191"/>
    </row>
    <row r="15" spans="1:6" ht="15" customHeight="1" thickBot="1">
      <c r="A15" s="305" t="s">
        <v>214</v>
      </c>
      <c r="B15" s="306"/>
      <c r="C15" s="306"/>
      <c r="D15" s="306"/>
      <c r="E15" s="306"/>
      <c r="F15" s="307"/>
    </row>
    <row r="16" spans="1:6" ht="15" customHeight="1">
      <c r="A16" s="313" t="s">
        <v>200</v>
      </c>
      <c r="B16" s="314"/>
      <c r="C16" s="192" t="s">
        <v>201</v>
      </c>
      <c r="D16" s="192" t="s">
        <v>202</v>
      </c>
      <c r="E16" s="192" t="s">
        <v>203</v>
      </c>
      <c r="F16" s="193" t="s">
        <v>94</v>
      </c>
    </row>
    <row r="17" spans="1:6" ht="15" customHeight="1">
      <c r="A17" s="173" t="s">
        <v>215</v>
      </c>
      <c r="B17" s="216" t="s">
        <v>216</v>
      </c>
      <c r="C17" s="174" t="s">
        <v>17</v>
      </c>
      <c r="D17" s="175">
        <v>0.44</v>
      </c>
      <c r="E17" s="175">
        <v>26.86</v>
      </c>
      <c r="F17" s="176">
        <v>11.8184</v>
      </c>
    </row>
    <row r="18" spans="1:6" ht="15" customHeight="1">
      <c r="A18" s="173" t="s">
        <v>206</v>
      </c>
      <c r="B18" s="216" t="s">
        <v>207</v>
      </c>
      <c r="C18" s="174" t="s">
        <v>17</v>
      </c>
      <c r="D18" s="175">
        <v>0.88</v>
      </c>
      <c r="E18" s="175">
        <v>20.260000000000002</v>
      </c>
      <c r="F18" s="176">
        <v>17.828800000000001</v>
      </c>
    </row>
    <row r="19" spans="1:6" ht="15" customHeight="1">
      <c r="A19" s="177"/>
      <c r="B19" s="178"/>
      <c r="C19" s="178"/>
      <c r="D19" s="178"/>
      <c r="E19" s="179" t="s">
        <v>208</v>
      </c>
      <c r="F19" s="244">
        <v>29.647200000000002</v>
      </c>
    </row>
    <row r="20" spans="1:6" ht="15" customHeight="1">
      <c r="A20" s="177"/>
      <c r="B20" s="178"/>
      <c r="C20" s="178"/>
      <c r="D20" s="310" t="s">
        <v>209</v>
      </c>
      <c r="E20" s="310"/>
      <c r="F20" s="180">
        <v>29.647200000000002</v>
      </c>
    </row>
    <row r="21" spans="1:6" ht="15" customHeight="1" thickBot="1">
      <c r="A21" s="177"/>
      <c r="B21" s="178"/>
      <c r="C21" s="178"/>
      <c r="D21" s="310" t="s">
        <v>210</v>
      </c>
      <c r="E21" s="310"/>
      <c r="F21" s="194" t="s">
        <v>211</v>
      </c>
    </row>
    <row r="22" spans="1:6" ht="15" customHeight="1">
      <c r="A22" s="195"/>
      <c r="B22" s="196"/>
      <c r="C22" s="196"/>
      <c r="D22" s="315" t="s">
        <v>212</v>
      </c>
      <c r="E22" s="315"/>
      <c r="F22" s="197">
        <v>0</v>
      </c>
    </row>
    <row r="23" spans="1:6" ht="15" customHeight="1" thickBot="1">
      <c r="A23" s="187"/>
      <c r="B23" s="188"/>
      <c r="C23" s="188"/>
      <c r="D23" s="304" t="s">
        <v>213</v>
      </c>
      <c r="E23" s="304"/>
      <c r="F23" s="189">
        <v>29.647200000000002</v>
      </c>
    </row>
    <row r="24" spans="1:6" ht="15" customHeight="1">
      <c r="A24" s="178"/>
      <c r="B24" s="178"/>
      <c r="C24" s="178"/>
      <c r="D24" s="190"/>
      <c r="E24" s="190"/>
      <c r="F24" s="191"/>
    </row>
    <row r="25" spans="1:6" ht="15" customHeight="1" thickBot="1">
      <c r="A25" s="178"/>
      <c r="B25" s="178"/>
      <c r="C25" s="178"/>
      <c r="D25" s="190"/>
      <c r="E25" s="190"/>
      <c r="F25" s="191"/>
    </row>
    <row r="26" spans="1:6" ht="15" customHeight="1" thickBot="1">
      <c r="A26" s="305" t="s">
        <v>217</v>
      </c>
      <c r="B26" s="306"/>
      <c r="C26" s="306"/>
      <c r="D26" s="306"/>
      <c r="E26" s="306"/>
      <c r="F26" s="307"/>
    </row>
    <row r="27" spans="1:6" ht="15" customHeight="1">
      <c r="A27" s="313" t="s">
        <v>200</v>
      </c>
      <c r="B27" s="314"/>
      <c r="C27" s="192" t="s">
        <v>201</v>
      </c>
      <c r="D27" s="192" t="s">
        <v>202</v>
      </c>
      <c r="E27" s="192" t="s">
        <v>203</v>
      </c>
      <c r="F27" s="193" t="s">
        <v>94</v>
      </c>
    </row>
    <row r="28" spans="1:6" ht="15" customHeight="1">
      <c r="A28" s="173" t="s">
        <v>215</v>
      </c>
      <c r="B28" s="216" t="s">
        <v>216</v>
      </c>
      <c r="C28" s="174" t="s">
        <v>17</v>
      </c>
      <c r="D28" s="175">
        <v>0.22</v>
      </c>
      <c r="E28" s="175">
        <v>26.86</v>
      </c>
      <c r="F28" s="176">
        <v>5.9092000000000002</v>
      </c>
    </row>
    <row r="29" spans="1:6" ht="15" customHeight="1">
      <c r="A29" s="173" t="s">
        <v>206</v>
      </c>
      <c r="B29" s="216" t="s">
        <v>207</v>
      </c>
      <c r="C29" s="174" t="s">
        <v>17</v>
      </c>
      <c r="D29" s="175">
        <v>0.44</v>
      </c>
      <c r="E29" s="175">
        <v>20.260000000000002</v>
      </c>
      <c r="F29" s="176">
        <v>8.9144000000000005</v>
      </c>
    </row>
    <row r="30" spans="1:6" ht="15" customHeight="1">
      <c r="A30" s="177"/>
      <c r="B30" s="178"/>
      <c r="C30" s="178"/>
      <c r="D30" s="178"/>
      <c r="E30" s="179" t="s">
        <v>208</v>
      </c>
      <c r="F30" s="244">
        <v>14.823600000000001</v>
      </c>
    </row>
    <row r="31" spans="1:6" ht="15" customHeight="1">
      <c r="A31" s="177"/>
      <c r="B31" s="178"/>
      <c r="C31" s="178"/>
      <c r="D31" s="310" t="s">
        <v>209</v>
      </c>
      <c r="E31" s="310"/>
      <c r="F31" s="180">
        <v>14.823600000000001</v>
      </c>
    </row>
    <row r="32" spans="1:6" ht="15" customHeight="1" thickBot="1">
      <c r="A32" s="177"/>
      <c r="B32" s="178"/>
      <c r="C32" s="178"/>
      <c r="D32" s="310" t="s">
        <v>210</v>
      </c>
      <c r="E32" s="310"/>
      <c r="F32" s="194" t="s">
        <v>211</v>
      </c>
    </row>
    <row r="33" spans="1:6" ht="15" customHeight="1">
      <c r="A33" s="195"/>
      <c r="B33" s="196"/>
      <c r="C33" s="196"/>
      <c r="D33" s="315" t="s">
        <v>212</v>
      </c>
      <c r="E33" s="315"/>
      <c r="F33" s="197">
        <v>0</v>
      </c>
    </row>
    <row r="34" spans="1:6" ht="15" customHeight="1" thickBot="1">
      <c r="A34" s="187"/>
      <c r="B34" s="188"/>
      <c r="C34" s="188"/>
      <c r="D34" s="304" t="s">
        <v>213</v>
      </c>
      <c r="E34" s="304"/>
      <c r="F34" s="189">
        <v>14.823600000000001</v>
      </c>
    </row>
    <row r="35" spans="1:6" ht="15" customHeight="1">
      <c r="A35" s="178"/>
      <c r="B35" s="178"/>
      <c r="C35" s="178"/>
      <c r="D35" s="190"/>
      <c r="E35" s="190"/>
      <c r="F35" s="191"/>
    </row>
    <row r="36" spans="1:6" ht="15" customHeight="1" thickBot="1">
      <c r="A36" s="178"/>
      <c r="B36" s="178"/>
      <c r="C36" s="178"/>
      <c r="D36" s="190"/>
      <c r="E36" s="190"/>
      <c r="F36" s="191"/>
    </row>
    <row r="37" spans="1:6" ht="30" customHeight="1" thickBot="1">
      <c r="A37" s="305" t="s">
        <v>218</v>
      </c>
      <c r="B37" s="306"/>
      <c r="C37" s="306"/>
      <c r="D37" s="306"/>
      <c r="E37" s="306"/>
      <c r="F37" s="307"/>
    </row>
    <row r="38" spans="1:6" ht="15" customHeight="1">
      <c r="A38" s="313" t="s">
        <v>219</v>
      </c>
      <c r="B38" s="314"/>
      <c r="C38" s="192" t="s">
        <v>201</v>
      </c>
      <c r="D38" s="192" t="s">
        <v>202</v>
      </c>
      <c r="E38" s="192" t="s">
        <v>203</v>
      </c>
      <c r="F38" s="193" t="s">
        <v>94</v>
      </c>
    </row>
    <row r="39" spans="1:6" ht="15" customHeight="1">
      <c r="A39" s="173" t="s">
        <v>220</v>
      </c>
      <c r="B39" s="316" t="s">
        <v>221</v>
      </c>
      <c r="C39" s="174" t="s">
        <v>34</v>
      </c>
      <c r="D39" s="175">
        <v>1</v>
      </c>
      <c r="E39" s="175">
        <v>70.17</v>
      </c>
      <c r="F39" s="176">
        <v>70.17</v>
      </c>
    </row>
    <row r="40" spans="1:6" ht="15" customHeight="1">
      <c r="A40" s="177"/>
      <c r="B40" s="316"/>
      <c r="C40" s="178"/>
      <c r="D40" s="178"/>
      <c r="E40" s="178"/>
      <c r="F40" s="198"/>
    </row>
    <row r="41" spans="1:6" ht="15" customHeight="1">
      <c r="A41" s="177"/>
      <c r="B41" s="178"/>
      <c r="C41" s="178"/>
      <c r="D41" s="178"/>
      <c r="E41" s="179" t="s">
        <v>208</v>
      </c>
      <c r="F41" s="244">
        <v>70.17</v>
      </c>
    </row>
    <row r="42" spans="1:6" ht="15" customHeight="1">
      <c r="A42" s="177"/>
      <c r="B42" s="178"/>
      <c r="C42" s="178"/>
      <c r="D42" s="310" t="s">
        <v>209</v>
      </c>
      <c r="E42" s="310"/>
      <c r="F42" s="180">
        <v>70.17</v>
      </c>
    </row>
    <row r="43" spans="1:6" ht="15" customHeight="1" thickBot="1">
      <c r="A43" s="177"/>
      <c r="B43" s="178"/>
      <c r="C43" s="178"/>
      <c r="D43" s="310" t="s">
        <v>210</v>
      </c>
      <c r="E43" s="310"/>
      <c r="F43" s="194" t="s">
        <v>211</v>
      </c>
    </row>
    <row r="44" spans="1:6" ht="15" customHeight="1">
      <c r="A44" s="195"/>
      <c r="B44" s="196"/>
      <c r="C44" s="196"/>
      <c r="D44" s="315" t="s">
        <v>212</v>
      </c>
      <c r="E44" s="315"/>
      <c r="F44" s="197">
        <v>0</v>
      </c>
    </row>
    <row r="45" spans="1:6" ht="15" customHeight="1" thickBot="1">
      <c r="A45" s="187"/>
      <c r="B45" s="188"/>
      <c r="C45" s="188"/>
      <c r="D45" s="304" t="s">
        <v>213</v>
      </c>
      <c r="E45" s="304"/>
      <c r="F45" s="189">
        <v>70.17</v>
      </c>
    </row>
    <row r="46" spans="1:6" ht="15" customHeight="1">
      <c r="A46" s="178"/>
      <c r="B46" s="178"/>
      <c r="C46" s="178"/>
      <c r="D46" s="190"/>
      <c r="E46" s="190"/>
      <c r="F46" s="191"/>
    </row>
    <row r="47" spans="1:6" ht="15" customHeight="1" thickBot="1">
      <c r="A47" s="178"/>
      <c r="B47" s="178"/>
      <c r="C47" s="178"/>
      <c r="D47" s="190"/>
      <c r="E47" s="190"/>
      <c r="F47" s="191"/>
    </row>
    <row r="48" spans="1:6" ht="15" customHeight="1" thickBot="1">
      <c r="A48" s="305" t="s">
        <v>222</v>
      </c>
      <c r="B48" s="306"/>
      <c r="C48" s="306"/>
      <c r="D48" s="306"/>
      <c r="E48" s="306"/>
      <c r="F48" s="307"/>
    </row>
    <row r="49" spans="1:6" ht="15" customHeight="1">
      <c r="A49" s="313" t="s">
        <v>223</v>
      </c>
      <c r="B49" s="314"/>
      <c r="C49" s="192" t="s">
        <v>201</v>
      </c>
      <c r="D49" s="192" t="s">
        <v>202</v>
      </c>
      <c r="E49" s="192" t="s">
        <v>203</v>
      </c>
      <c r="F49" s="193" t="s">
        <v>94</v>
      </c>
    </row>
    <row r="50" spans="1:6" ht="15" customHeight="1">
      <c r="A50" s="173" t="s">
        <v>224</v>
      </c>
      <c r="B50" s="216" t="s">
        <v>225</v>
      </c>
      <c r="C50" s="174" t="s">
        <v>226</v>
      </c>
      <c r="D50" s="175">
        <v>1</v>
      </c>
      <c r="E50" s="175">
        <v>594.85314800000003</v>
      </c>
      <c r="F50" s="176">
        <v>594.85314800000003</v>
      </c>
    </row>
    <row r="51" spans="1:6" ht="15" customHeight="1">
      <c r="A51" s="173" t="s">
        <v>227</v>
      </c>
      <c r="B51" s="216" t="s">
        <v>228</v>
      </c>
      <c r="C51" s="174" t="s">
        <v>226</v>
      </c>
      <c r="D51" s="175">
        <v>2</v>
      </c>
      <c r="E51" s="175">
        <v>48.594000000000001</v>
      </c>
      <c r="F51" s="176">
        <v>97.188000000000002</v>
      </c>
    </row>
    <row r="52" spans="1:6" ht="30" customHeight="1">
      <c r="A52" s="173" t="s">
        <v>229</v>
      </c>
      <c r="B52" s="216" t="s">
        <v>230</v>
      </c>
      <c r="C52" s="174" t="s">
        <v>169</v>
      </c>
      <c r="D52" s="175">
        <v>1</v>
      </c>
      <c r="E52" s="175">
        <v>405.15800000000002</v>
      </c>
      <c r="F52" s="176">
        <v>405.15800000000002</v>
      </c>
    </row>
    <row r="53" spans="1:6" ht="15" customHeight="1">
      <c r="A53" s="177"/>
      <c r="B53" s="178"/>
      <c r="C53" s="178"/>
      <c r="D53" s="178"/>
      <c r="E53" s="179" t="s">
        <v>208</v>
      </c>
      <c r="F53" s="244">
        <v>1097.1991</v>
      </c>
    </row>
    <row r="54" spans="1:6" ht="15" customHeight="1">
      <c r="A54" s="177"/>
      <c r="B54" s="178"/>
      <c r="C54" s="178"/>
      <c r="D54" s="310" t="s">
        <v>209</v>
      </c>
      <c r="E54" s="310"/>
      <c r="F54" s="180">
        <v>1097.1991479999999</v>
      </c>
    </row>
    <row r="55" spans="1:6" ht="15" customHeight="1" thickBot="1">
      <c r="A55" s="177"/>
      <c r="B55" s="178"/>
      <c r="C55" s="178"/>
      <c r="D55" s="310" t="s">
        <v>210</v>
      </c>
      <c r="E55" s="310"/>
      <c r="F55" s="194" t="s">
        <v>211</v>
      </c>
    </row>
    <row r="56" spans="1:6" ht="15" customHeight="1">
      <c r="A56" s="195"/>
      <c r="B56" s="196"/>
      <c r="C56" s="196"/>
      <c r="D56" s="315" t="s">
        <v>212</v>
      </c>
      <c r="E56" s="315"/>
      <c r="F56" s="197">
        <v>0</v>
      </c>
    </row>
    <row r="57" spans="1:6" ht="15" customHeight="1" thickBot="1">
      <c r="A57" s="187"/>
      <c r="B57" s="188"/>
      <c r="C57" s="188"/>
      <c r="D57" s="304" t="s">
        <v>213</v>
      </c>
      <c r="E57" s="304"/>
      <c r="F57" s="189">
        <v>1097.1991479999999</v>
      </c>
    </row>
    <row r="58" spans="1:6" ht="15" customHeight="1">
      <c r="A58" s="178"/>
      <c r="B58" s="178"/>
      <c r="C58" s="178"/>
      <c r="D58" s="190"/>
      <c r="E58" s="190"/>
      <c r="F58" s="191"/>
    </row>
    <row r="59" spans="1:6" ht="15" customHeight="1" thickBot="1">
      <c r="A59" s="178"/>
      <c r="B59" s="178"/>
      <c r="C59" s="178"/>
      <c r="D59" s="190"/>
      <c r="E59" s="190"/>
      <c r="F59" s="191"/>
    </row>
    <row r="60" spans="1:6" ht="30" customHeight="1" thickBot="1">
      <c r="A60" s="305" t="s">
        <v>231</v>
      </c>
      <c r="B60" s="306"/>
      <c r="C60" s="306"/>
      <c r="D60" s="306"/>
      <c r="E60" s="306"/>
      <c r="F60" s="307"/>
    </row>
    <row r="61" spans="1:6" ht="15" customHeight="1">
      <c r="A61" s="313" t="s">
        <v>200</v>
      </c>
      <c r="B61" s="314"/>
      <c r="C61" s="192" t="s">
        <v>201</v>
      </c>
      <c r="D61" s="192" t="s">
        <v>202</v>
      </c>
      <c r="E61" s="192" t="s">
        <v>203</v>
      </c>
      <c r="F61" s="193" t="s">
        <v>94</v>
      </c>
    </row>
    <row r="62" spans="1:6" ht="15" customHeight="1">
      <c r="A62" s="173" t="s">
        <v>232</v>
      </c>
      <c r="B62" s="216" t="s">
        <v>233</v>
      </c>
      <c r="C62" s="174" t="s">
        <v>17</v>
      </c>
      <c r="D62" s="175">
        <v>1.5</v>
      </c>
      <c r="E62" s="175">
        <v>21.1</v>
      </c>
      <c r="F62" s="176">
        <v>31.65</v>
      </c>
    </row>
    <row r="63" spans="1:6" ht="15" customHeight="1">
      <c r="A63" s="173" t="s">
        <v>234</v>
      </c>
      <c r="B63" s="216" t="s">
        <v>235</v>
      </c>
      <c r="C63" s="174" t="s">
        <v>17</v>
      </c>
      <c r="D63" s="175">
        <v>1.5</v>
      </c>
      <c r="E63" s="175">
        <v>26.85</v>
      </c>
      <c r="F63" s="176">
        <v>40.274999999999999</v>
      </c>
    </row>
    <row r="64" spans="1:6" ht="15" customHeight="1">
      <c r="A64" s="177"/>
      <c r="B64" s="178"/>
      <c r="C64" s="178"/>
      <c r="D64" s="178"/>
      <c r="E64" s="179" t="s">
        <v>208</v>
      </c>
      <c r="F64" s="244">
        <v>71.924999999999997</v>
      </c>
    </row>
    <row r="65" spans="1:6" ht="15" customHeight="1">
      <c r="A65" s="177"/>
      <c r="B65" s="178"/>
      <c r="C65" s="178"/>
      <c r="D65" s="310" t="s">
        <v>209</v>
      </c>
      <c r="E65" s="310"/>
      <c r="F65" s="180">
        <v>71.930000000000007</v>
      </c>
    </row>
    <row r="66" spans="1:6" ht="15" customHeight="1" thickBot="1">
      <c r="A66" s="177"/>
      <c r="B66" s="178"/>
      <c r="C66" s="178"/>
      <c r="D66" s="310" t="s">
        <v>210</v>
      </c>
      <c r="E66" s="310"/>
      <c r="F66" s="194" t="s">
        <v>211</v>
      </c>
    </row>
    <row r="67" spans="1:6" ht="15" customHeight="1">
      <c r="A67" s="195"/>
      <c r="B67" s="196"/>
      <c r="C67" s="196"/>
      <c r="D67" s="315" t="s">
        <v>212</v>
      </c>
      <c r="E67" s="315"/>
      <c r="F67" s="197">
        <v>0</v>
      </c>
    </row>
    <row r="68" spans="1:6" ht="15" customHeight="1" thickBot="1">
      <c r="A68" s="187"/>
      <c r="B68" s="188"/>
      <c r="C68" s="188"/>
      <c r="D68" s="304" t="s">
        <v>213</v>
      </c>
      <c r="E68" s="304"/>
      <c r="F68" s="189">
        <v>71.930000000000007</v>
      </c>
    </row>
    <row r="69" spans="1:6" ht="15" customHeight="1">
      <c r="A69" s="178"/>
      <c r="B69" s="178"/>
      <c r="C69" s="178"/>
      <c r="D69" s="190"/>
      <c r="E69" s="190"/>
      <c r="F69" s="191"/>
    </row>
    <row r="70" spans="1:6" ht="15" customHeight="1">
      <c r="A70" s="178"/>
      <c r="B70" s="178"/>
      <c r="C70" s="178"/>
      <c r="D70" s="190"/>
      <c r="E70" s="190"/>
      <c r="F70" s="191"/>
    </row>
    <row r="71" spans="1:6" ht="15" customHeight="1">
      <c r="A71" s="178"/>
      <c r="B71" s="178"/>
      <c r="C71" s="178"/>
      <c r="D71" s="190"/>
      <c r="E71" s="190"/>
      <c r="F71" s="191"/>
    </row>
    <row r="72" spans="1:6" ht="15" customHeight="1" thickBot="1">
      <c r="A72" s="178"/>
      <c r="B72" s="178"/>
      <c r="C72" s="178"/>
      <c r="D72" s="190"/>
      <c r="E72" s="190"/>
      <c r="F72" s="191"/>
    </row>
    <row r="73" spans="1:6" ht="30" customHeight="1" thickBot="1">
      <c r="A73" s="305" t="s">
        <v>236</v>
      </c>
      <c r="B73" s="306"/>
      <c r="C73" s="306"/>
      <c r="D73" s="306"/>
      <c r="E73" s="306"/>
      <c r="F73" s="307"/>
    </row>
    <row r="74" spans="1:6">
      <c r="A74" s="308" t="s">
        <v>200</v>
      </c>
      <c r="B74" s="309"/>
      <c r="C74" s="171" t="s">
        <v>201</v>
      </c>
      <c r="D74" s="171" t="s">
        <v>202</v>
      </c>
      <c r="E74" s="171" t="s">
        <v>203</v>
      </c>
      <c r="F74" s="172" t="s">
        <v>94</v>
      </c>
    </row>
    <row r="75" spans="1:6">
      <c r="A75" s="173" t="s">
        <v>204</v>
      </c>
      <c r="B75" s="216" t="s">
        <v>205</v>
      </c>
      <c r="C75" s="174" t="s">
        <v>17</v>
      </c>
      <c r="D75" s="175">
        <v>1.5</v>
      </c>
      <c r="E75" s="175">
        <v>26.86</v>
      </c>
      <c r="F75" s="176">
        <v>40.29</v>
      </c>
    </row>
    <row r="76" spans="1:6">
      <c r="A76" s="173" t="s">
        <v>206</v>
      </c>
      <c r="B76" s="216" t="s">
        <v>207</v>
      </c>
      <c r="C76" s="174" t="s">
        <v>17</v>
      </c>
      <c r="D76" s="175">
        <v>2.5</v>
      </c>
      <c r="E76" s="175">
        <v>20.260000000000002</v>
      </c>
      <c r="F76" s="176">
        <v>50.65</v>
      </c>
    </row>
    <row r="77" spans="1:6">
      <c r="A77" s="177"/>
      <c r="B77" s="178"/>
      <c r="C77" s="178"/>
      <c r="D77" s="178"/>
      <c r="E77" s="179" t="s">
        <v>208</v>
      </c>
      <c r="F77" s="244">
        <v>90.94</v>
      </c>
    </row>
    <row r="78" spans="1:6">
      <c r="A78" s="313" t="s">
        <v>219</v>
      </c>
      <c r="B78" s="314"/>
      <c r="C78" s="178"/>
      <c r="D78" s="178"/>
      <c r="E78" s="178"/>
      <c r="F78" s="198"/>
    </row>
    <row r="79" spans="1:6">
      <c r="A79" s="173" t="s">
        <v>237</v>
      </c>
      <c r="B79" s="216" t="s">
        <v>238</v>
      </c>
      <c r="C79" s="174" t="s">
        <v>239</v>
      </c>
      <c r="D79" s="175">
        <v>7.1999999999999998E-3</v>
      </c>
      <c r="E79" s="175">
        <v>119.58</v>
      </c>
      <c r="F79" s="176">
        <v>0.86097599999999996</v>
      </c>
    </row>
    <row r="80" spans="1:6">
      <c r="A80" s="173" t="s">
        <v>240</v>
      </c>
      <c r="B80" s="216" t="s">
        <v>241</v>
      </c>
      <c r="C80" s="174" t="s">
        <v>75</v>
      </c>
      <c r="D80" s="175">
        <v>2.5</v>
      </c>
      <c r="E80" s="175">
        <v>25.17</v>
      </c>
      <c r="F80" s="176">
        <v>62.924999999999997</v>
      </c>
    </row>
    <row r="81" spans="1:6">
      <c r="A81" s="173" t="s">
        <v>242</v>
      </c>
      <c r="B81" s="216" t="s">
        <v>243</v>
      </c>
      <c r="C81" s="174" t="s">
        <v>173</v>
      </c>
      <c r="D81" s="175">
        <v>0.49</v>
      </c>
      <c r="E81" s="175">
        <v>0.96</v>
      </c>
      <c r="F81" s="176">
        <v>0.47039999999999998</v>
      </c>
    </row>
    <row r="82" spans="1:6">
      <c r="A82" s="173" t="s">
        <v>244</v>
      </c>
      <c r="B82" s="216" t="s">
        <v>245</v>
      </c>
      <c r="C82" s="174" t="s">
        <v>173</v>
      </c>
      <c r="D82" s="175">
        <v>2.0299999999999998</v>
      </c>
      <c r="E82" s="175">
        <v>0.71</v>
      </c>
      <c r="F82" s="176">
        <v>1.4412999999999998</v>
      </c>
    </row>
    <row r="83" spans="1:6" ht="22.5">
      <c r="A83" s="173" t="s">
        <v>246</v>
      </c>
      <c r="B83" s="216" t="s">
        <v>247</v>
      </c>
      <c r="C83" s="174" t="s">
        <v>169</v>
      </c>
      <c r="D83" s="175">
        <v>1.78</v>
      </c>
      <c r="E83" s="175">
        <v>20.86</v>
      </c>
      <c r="F83" s="176">
        <v>37.130800000000001</v>
      </c>
    </row>
    <row r="84" spans="1:6" ht="22.5">
      <c r="A84" s="173" t="s">
        <v>248</v>
      </c>
      <c r="B84" s="216" t="s">
        <v>249</v>
      </c>
      <c r="C84" s="174" t="s">
        <v>169</v>
      </c>
      <c r="D84" s="175">
        <v>0.59</v>
      </c>
      <c r="E84" s="175">
        <v>66.98</v>
      </c>
      <c r="F84" s="176">
        <v>39.5182</v>
      </c>
    </row>
    <row r="85" spans="1:6" ht="22.5">
      <c r="A85" s="173" t="s">
        <v>250</v>
      </c>
      <c r="B85" s="216" t="s">
        <v>251</v>
      </c>
      <c r="C85" s="174" t="s">
        <v>34</v>
      </c>
      <c r="D85" s="175">
        <v>1</v>
      </c>
      <c r="E85" s="175">
        <v>162.33000000000001</v>
      </c>
      <c r="F85" s="176">
        <v>162.33000000000001</v>
      </c>
    </row>
    <row r="86" spans="1:6">
      <c r="A86" s="177"/>
      <c r="B86" s="178"/>
      <c r="C86" s="178"/>
      <c r="D86" s="178"/>
      <c r="E86" s="179" t="s">
        <v>208</v>
      </c>
      <c r="F86" s="244">
        <v>304.67669999999998</v>
      </c>
    </row>
    <row r="87" spans="1:6">
      <c r="A87" s="177"/>
      <c r="B87" s="178"/>
      <c r="C87" s="178"/>
      <c r="D87" s="310" t="s">
        <v>209</v>
      </c>
      <c r="E87" s="310"/>
      <c r="F87" s="180">
        <v>395.61667599999998</v>
      </c>
    </row>
    <row r="88" spans="1:6" ht="15" thickBot="1">
      <c r="A88" s="181"/>
      <c r="B88" s="182"/>
      <c r="C88" s="182"/>
      <c r="D88" s="311" t="s">
        <v>210</v>
      </c>
      <c r="E88" s="311"/>
      <c r="F88" s="183" t="s">
        <v>211</v>
      </c>
    </row>
    <row r="89" spans="1:6">
      <c r="A89" s="195"/>
      <c r="B89" s="196"/>
      <c r="C89" s="196"/>
      <c r="D89" s="315" t="s">
        <v>212</v>
      </c>
      <c r="E89" s="315"/>
      <c r="F89" s="197">
        <v>0</v>
      </c>
    </row>
    <row r="90" spans="1:6" ht="15.75" customHeight="1" thickBot="1">
      <c r="A90" s="187"/>
      <c r="B90" s="188"/>
      <c r="C90" s="188"/>
      <c r="D90" s="304" t="s">
        <v>213</v>
      </c>
      <c r="E90" s="304"/>
      <c r="F90" s="189">
        <v>395.61667599999998</v>
      </c>
    </row>
  </sheetData>
  <mergeCells count="44">
    <mergeCell ref="D89:E89"/>
    <mergeCell ref="D90:E90"/>
    <mergeCell ref="D68:E68"/>
    <mergeCell ref="A73:F73"/>
    <mergeCell ref="A74:B74"/>
    <mergeCell ref="A78:B78"/>
    <mergeCell ref="D87:E87"/>
    <mergeCell ref="D88:E88"/>
    <mergeCell ref="D67:E67"/>
    <mergeCell ref="D45:E45"/>
    <mergeCell ref="A48:F48"/>
    <mergeCell ref="A49:B49"/>
    <mergeCell ref="D54:E54"/>
    <mergeCell ref="D55:E55"/>
    <mergeCell ref="D56:E56"/>
    <mergeCell ref="D57:E57"/>
    <mergeCell ref="A60:F60"/>
    <mergeCell ref="A61:B61"/>
    <mergeCell ref="D65:E65"/>
    <mergeCell ref="D66:E66"/>
    <mergeCell ref="D44:E44"/>
    <mergeCell ref="A26:F26"/>
    <mergeCell ref="A27:B27"/>
    <mergeCell ref="D31:E31"/>
    <mergeCell ref="D32:E32"/>
    <mergeCell ref="D33:E33"/>
    <mergeCell ref="D34:E34"/>
    <mergeCell ref="A37:F37"/>
    <mergeCell ref="A38:B38"/>
    <mergeCell ref="B39:B40"/>
    <mergeCell ref="D42:E42"/>
    <mergeCell ref="D43:E43"/>
    <mergeCell ref="D23:E23"/>
    <mergeCell ref="A4:F4"/>
    <mergeCell ref="A5:B5"/>
    <mergeCell ref="D9:E9"/>
    <mergeCell ref="D10:E10"/>
    <mergeCell ref="D11:E11"/>
    <mergeCell ref="D12:E12"/>
    <mergeCell ref="A15:F15"/>
    <mergeCell ref="A16:B16"/>
    <mergeCell ref="D20:E20"/>
    <mergeCell ref="D21:E21"/>
    <mergeCell ref="D22:E22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1</vt:i4>
      </vt:variant>
    </vt:vector>
  </HeadingPairs>
  <TitlesOfParts>
    <vt:vector size="7" baseType="lpstr">
      <vt:lpstr>ORÇAMENTO</vt:lpstr>
      <vt:lpstr>COMP ORSE</vt:lpstr>
      <vt:lpstr>MEM DE CÁLCULO (2)</vt:lpstr>
      <vt:lpstr>MEM DE CÁLCULO SEC</vt:lpstr>
      <vt:lpstr>COMP SINAPI</vt:lpstr>
      <vt:lpstr>COMP SEINFRA-CE</vt:lpstr>
      <vt:lpstr>ORÇAMENTO!Area_de_impressao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Hildo Martins de Souza Filho</dc:creator>
  <cp:lastModifiedBy>TRT22</cp:lastModifiedBy>
  <cp:revision/>
  <dcterms:created xsi:type="dcterms:W3CDTF">2025-06-11T20:53:40Z</dcterms:created>
  <dcterms:modified xsi:type="dcterms:W3CDTF">2026-05-05T18:06:22Z</dcterms:modified>
</cp:coreProperties>
</file>